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mc:AlternateContent xmlns:mc="http://schemas.openxmlformats.org/markup-compatibility/2006">
    <mc:Choice Requires="x15">
      <x15ac:absPath xmlns:x15ac="http://schemas.microsoft.com/office/spreadsheetml/2010/11/ac" url="https://ebserhnet-my.sharepoint.com/personal/otavio_marin_ebserh_gov_br/Documents/Documentos/Serv. Eng. Clinica - UFCAT e UFSJ/Doc TR/"/>
    </mc:Choice>
  </mc:AlternateContent>
  <xr:revisionPtr revIDLastSave="109" documentId="8_{6C61BAE1-B518-4229-9A7D-E94411A8708D}" xr6:coauthVersionLast="47" xr6:coauthVersionMax="47" xr10:uidLastSave="{26BF1570-3CC8-4B63-BE1F-A4302C1547DD}"/>
  <bookViews>
    <workbookView xWindow="-24120" yWindow="2610" windowWidth="24240" windowHeight="13020" tabRatio="820" xr2:uid="{00000000-000D-0000-FFFF-FFFF00000000}"/>
  </bookViews>
  <sheets>
    <sheet name="Resumo" sheetId="17" r:id="rId1"/>
    <sheet name="1-I) Supervisor" sheetId="26" r:id="rId2"/>
    <sheet name="1-II) Técnico" sheetId="57" r:id="rId3"/>
    <sheet name="1-III) Técnico Sobreaviso" sheetId="58" r:id="rId4"/>
    <sheet name="2) BDI serviço" sheetId="52" r:id="rId5"/>
    <sheet name="3) BDI fornecimento mat." sheetId="53" r:id="rId6"/>
    <sheet name="Peças serviços" sheetId="54" r:id="rId7"/>
    <sheet name="1) Unif EPIs" sheetId="46" r:id="rId8"/>
    <sheet name="1) Ferramentas e Mobiliário" sheetId="55" r:id="rId9"/>
    <sheet name="1) Materias de Consumo" sheetId="56" r:id="rId10"/>
    <sheet name="Provisões" sheetId="41" state="hidden" r:id="rId11"/>
    <sheet name="I-C" sheetId="34" r:id="rId12"/>
    <sheet name="Memória Cálculo" sheetId="39" r:id="rId13"/>
  </sheets>
  <definedNames>
    <definedName name="_xlnm._FilterDatabase" localSheetId="8" hidden="1">'1) Ferramentas e Mobiliário'!#REF!</definedName>
    <definedName name="_xlnm._FilterDatabase" localSheetId="9" hidden="1">'1) Materias de Consumo'!$A$2:$C$32</definedName>
    <definedName name="BDImaterial" localSheetId="8">#REF!</definedName>
    <definedName name="BDImaterial" localSheetId="9">#REF!</definedName>
    <definedName name="BDImaterial">'3) BDI fornecimento mat.'!$J$13</definedName>
    <definedName name="BDIservico">'2) BDI serviço'!$J$13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2" i="56" l="1"/>
  <c r="F6" i="17"/>
  <c r="F48" i="55" l="1"/>
  <c r="G48" i="55" s="1"/>
  <c r="I48" i="55" l="1"/>
  <c r="H48" i="55"/>
  <c r="K48" i="55" l="1"/>
  <c r="C34" i="56" l="1"/>
  <c r="C89" i="26" s="1"/>
  <c r="C91" i="57" l="1"/>
  <c r="C91" i="58"/>
  <c r="C102" i="58" l="1"/>
  <c r="B85" i="58"/>
  <c r="B84" i="58"/>
  <c r="B83" i="58"/>
  <c r="C81" i="58"/>
  <c r="C85" i="58" s="1"/>
  <c r="B80" i="58"/>
  <c r="B79" i="58"/>
  <c r="C77" i="58"/>
  <c r="B76" i="58"/>
  <c r="B75" i="58"/>
  <c r="B74" i="58"/>
  <c r="B73" i="58"/>
  <c r="B72" i="58"/>
  <c r="B71" i="58"/>
  <c r="B70" i="58"/>
  <c r="C52" i="58"/>
  <c r="C57" i="58" s="1"/>
  <c r="C43" i="58"/>
  <c r="C67" i="58" s="1"/>
  <c r="C32" i="58"/>
  <c r="D20" i="58"/>
  <c r="D23" i="58" s="1"/>
  <c r="D24" i="58" l="1"/>
  <c r="D26" i="58" s="1"/>
  <c r="D31" i="58" l="1"/>
  <c r="D30" i="58"/>
  <c r="D32" i="58" s="1"/>
  <c r="C55" i="58" s="1"/>
  <c r="D72" i="58"/>
  <c r="D71" i="58"/>
  <c r="C105" i="58"/>
  <c r="D73" i="58"/>
  <c r="D76" i="58"/>
  <c r="D62" i="58"/>
  <c r="D75" i="58"/>
  <c r="D65" i="58"/>
  <c r="D61" i="58"/>
  <c r="D74" i="58"/>
  <c r="D64" i="58"/>
  <c r="F47" i="55"/>
  <c r="G47" i="55" s="1"/>
  <c r="F49" i="55"/>
  <c r="G49" i="55" s="1"/>
  <c r="F50" i="55"/>
  <c r="G50" i="55" s="1"/>
  <c r="F51" i="55"/>
  <c r="I51" i="55" s="1"/>
  <c r="F52" i="55"/>
  <c r="I52" i="55" s="1"/>
  <c r="F53" i="55"/>
  <c r="G53" i="55" s="1"/>
  <c r="F54" i="55"/>
  <c r="G54" i="55" s="1"/>
  <c r="F55" i="55"/>
  <c r="I55" i="55" s="1"/>
  <c r="F56" i="55"/>
  <c r="G56" i="55" s="1"/>
  <c r="F57" i="55"/>
  <c r="G57" i="55" s="1"/>
  <c r="F58" i="55"/>
  <c r="G58" i="55" s="1"/>
  <c r="H58" i="55" s="1"/>
  <c r="F59" i="55"/>
  <c r="G59" i="55" s="1"/>
  <c r="D35" i="58" l="1"/>
  <c r="D37" i="58"/>
  <c r="D41" i="58"/>
  <c r="D77" i="58"/>
  <c r="D36" i="58"/>
  <c r="D38" i="58"/>
  <c r="D39" i="58"/>
  <c r="C84" i="58"/>
  <c r="C86" i="58" s="1"/>
  <c r="C108" i="58" s="1"/>
  <c r="D40" i="58"/>
  <c r="D42" i="58"/>
  <c r="I58" i="55"/>
  <c r="K58" i="55" s="1"/>
  <c r="H53" i="55"/>
  <c r="H59" i="55"/>
  <c r="K59" i="55" s="1"/>
  <c r="G55" i="55"/>
  <c r="H55" i="55" s="1"/>
  <c r="I59" i="55"/>
  <c r="I53" i="55"/>
  <c r="H54" i="55"/>
  <c r="K55" i="55"/>
  <c r="I54" i="55"/>
  <c r="K54" i="55" s="1"/>
  <c r="I47" i="55"/>
  <c r="H47" i="55"/>
  <c r="H56" i="55"/>
  <c r="G52" i="55"/>
  <c r="H52" i="55" s="1"/>
  <c r="K52" i="55" s="1"/>
  <c r="G51" i="55"/>
  <c r="H51" i="55" s="1"/>
  <c r="K51" i="55" s="1"/>
  <c r="I50" i="55"/>
  <c r="H50" i="55"/>
  <c r="I57" i="55"/>
  <c r="H57" i="55"/>
  <c r="I49" i="55"/>
  <c r="I56" i="55"/>
  <c r="H49" i="55"/>
  <c r="F4" i="55"/>
  <c r="F5" i="55"/>
  <c r="F6" i="55"/>
  <c r="I6" i="55" s="1"/>
  <c r="F7" i="55"/>
  <c r="I7" i="55" s="1"/>
  <c r="F8" i="55"/>
  <c r="I8" i="55" s="1"/>
  <c r="F9" i="55"/>
  <c r="I9" i="55" s="1"/>
  <c r="F10" i="55"/>
  <c r="I10" i="55" s="1"/>
  <c r="F11" i="55"/>
  <c r="I11" i="55" s="1"/>
  <c r="F12" i="55"/>
  <c r="I12" i="55" s="1"/>
  <c r="F13" i="55"/>
  <c r="I13" i="55" s="1"/>
  <c r="F14" i="55"/>
  <c r="I14" i="55" s="1"/>
  <c r="F15" i="55"/>
  <c r="I15" i="55" s="1"/>
  <c r="F16" i="55"/>
  <c r="I16" i="55" s="1"/>
  <c r="F17" i="55"/>
  <c r="I17" i="55" s="1"/>
  <c r="F18" i="55"/>
  <c r="I18" i="55" s="1"/>
  <c r="F19" i="55"/>
  <c r="I19" i="55" s="1"/>
  <c r="F20" i="55"/>
  <c r="I20" i="55" s="1"/>
  <c r="F21" i="55"/>
  <c r="I21" i="55" s="1"/>
  <c r="F22" i="55"/>
  <c r="I22" i="55" s="1"/>
  <c r="F23" i="55"/>
  <c r="I23" i="55" s="1"/>
  <c r="F24" i="55"/>
  <c r="I24" i="55" s="1"/>
  <c r="F25" i="55"/>
  <c r="I25" i="55" s="1"/>
  <c r="F26" i="55"/>
  <c r="I26" i="55" s="1"/>
  <c r="F27" i="55"/>
  <c r="I27" i="55" s="1"/>
  <c r="F28" i="55"/>
  <c r="I28" i="55" s="1"/>
  <c r="F29" i="55"/>
  <c r="I29" i="55" s="1"/>
  <c r="F30" i="55"/>
  <c r="I30" i="55" s="1"/>
  <c r="F31" i="55"/>
  <c r="I31" i="55" s="1"/>
  <c r="F32" i="55"/>
  <c r="I32" i="55" s="1"/>
  <c r="F33" i="55"/>
  <c r="I33" i="55" s="1"/>
  <c r="F34" i="55"/>
  <c r="I34" i="55" s="1"/>
  <c r="F35" i="55"/>
  <c r="I35" i="55" s="1"/>
  <c r="F36" i="55"/>
  <c r="I36" i="55" s="1"/>
  <c r="F37" i="55"/>
  <c r="I37" i="55" s="1"/>
  <c r="F38" i="55"/>
  <c r="I38" i="55" s="1"/>
  <c r="F39" i="55"/>
  <c r="I39" i="55" s="1"/>
  <c r="F40" i="55"/>
  <c r="I40" i="55" s="1"/>
  <c r="F41" i="55"/>
  <c r="I41" i="55" s="1"/>
  <c r="F42" i="55"/>
  <c r="I42" i="55" s="1"/>
  <c r="F43" i="55"/>
  <c r="I43" i="55" s="1"/>
  <c r="F44" i="55"/>
  <c r="I44" i="55" s="1"/>
  <c r="F45" i="55"/>
  <c r="I45" i="55" s="1"/>
  <c r="F46" i="55"/>
  <c r="I46" i="55" s="1"/>
  <c r="I5" i="55" l="1"/>
  <c r="G5" i="55"/>
  <c r="H5" i="55" s="1"/>
  <c r="I4" i="55"/>
  <c r="G4" i="55"/>
  <c r="K57" i="55"/>
  <c r="K53" i="55"/>
  <c r="D43" i="58"/>
  <c r="C56" i="58" s="1"/>
  <c r="C58" i="58" s="1"/>
  <c r="C106" i="58" s="1"/>
  <c r="D63" i="58"/>
  <c r="D67" i="58" s="1"/>
  <c r="C107" i="58" s="1"/>
  <c r="K47" i="55"/>
  <c r="K50" i="55"/>
  <c r="K56" i="55"/>
  <c r="K49" i="55"/>
  <c r="G36" i="55"/>
  <c r="H36" i="55" s="1"/>
  <c r="K36" i="55" s="1"/>
  <c r="G29" i="55"/>
  <c r="H29" i="55" s="1"/>
  <c r="K29" i="55" s="1"/>
  <c r="G11" i="55"/>
  <c r="H11" i="55" s="1"/>
  <c r="K11" i="55" s="1"/>
  <c r="G35" i="55"/>
  <c r="H35" i="55" s="1"/>
  <c r="K35" i="55" s="1"/>
  <c r="H4" i="55"/>
  <c r="K4" i="55" s="1"/>
  <c r="G28" i="55"/>
  <c r="H28" i="55" s="1"/>
  <c r="K28" i="55" s="1"/>
  <c r="G26" i="55"/>
  <c r="H26" i="55" s="1"/>
  <c r="K26" i="55" s="1"/>
  <c r="G38" i="55"/>
  <c r="H38" i="55" s="1"/>
  <c r="K38" i="55" s="1"/>
  <c r="G24" i="55"/>
  <c r="H24" i="55" s="1"/>
  <c r="K24" i="55" s="1"/>
  <c r="G23" i="55"/>
  <c r="H23" i="55" s="1"/>
  <c r="K23" i="55" s="1"/>
  <c r="G17" i="55"/>
  <c r="H17" i="55" s="1"/>
  <c r="K17" i="55" s="1"/>
  <c r="G16" i="55"/>
  <c r="H16" i="55" s="1"/>
  <c r="K16" i="55" s="1"/>
  <c r="G14" i="55"/>
  <c r="H14" i="55" s="1"/>
  <c r="K14" i="55" s="1"/>
  <c r="G41" i="55"/>
  <c r="H41" i="55" s="1"/>
  <c r="K41" i="55" s="1"/>
  <c r="G12" i="55"/>
  <c r="H12" i="55" s="1"/>
  <c r="K12" i="55" s="1"/>
  <c r="G39" i="55"/>
  <c r="H39" i="55" s="1"/>
  <c r="K39" i="55" s="1"/>
  <c r="G27" i="55"/>
  <c r="H27" i="55" s="1"/>
  <c r="K27" i="55" s="1"/>
  <c r="G15" i="55"/>
  <c r="H15" i="55" s="1"/>
  <c r="K15" i="55" s="1"/>
  <c r="G40" i="55"/>
  <c r="H40" i="55" s="1"/>
  <c r="K40" i="55" s="1"/>
  <c r="G37" i="55"/>
  <c r="H37" i="55" s="1"/>
  <c r="K37" i="55" s="1"/>
  <c r="G25" i="55"/>
  <c r="H25" i="55" s="1"/>
  <c r="K25" i="55" s="1"/>
  <c r="G13" i="55"/>
  <c r="H13" i="55" s="1"/>
  <c r="K13" i="55" s="1"/>
  <c r="G46" i="55"/>
  <c r="H46" i="55" s="1"/>
  <c r="K46" i="55" s="1"/>
  <c r="G34" i="55"/>
  <c r="H34" i="55" s="1"/>
  <c r="K34" i="55" s="1"/>
  <c r="G22" i="55"/>
  <c r="H22" i="55" s="1"/>
  <c r="K22" i="55" s="1"/>
  <c r="G10" i="55"/>
  <c r="H10" i="55" s="1"/>
  <c r="K10" i="55" s="1"/>
  <c r="G45" i="55"/>
  <c r="H45" i="55" s="1"/>
  <c r="K45" i="55" s="1"/>
  <c r="G33" i="55"/>
  <c r="H33" i="55" s="1"/>
  <c r="K33" i="55" s="1"/>
  <c r="G21" i="55"/>
  <c r="H21" i="55" s="1"/>
  <c r="K21" i="55" s="1"/>
  <c r="G9" i="55"/>
  <c r="H9" i="55" s="1"/>
  <c r="K9" i="55" s="1"/>
  <c r="G44" i="55"/>
  <c r="H44" i="55" s="1"/>
  <c r="K44" i="55" s="1"/>
  <c r="G20" i="55"/>
  <c r="H20" i="55" s="1"/>
  <c r="K20" i="55" s="1"/>
  <c r="G43" i="55"/>
  <c r="H43" i="55" s="1"/>
  <c r="K43" i="55" s="1"/>
  <c r="G31" i="55"/>
  <c r="H31" i="55" s="1"/>
  <c r="K31" i="55" s="1"/>
  <c r="G19" i="55"/>
  <c r="H19" i="55" s="1"/>
  <c r="K19" i="55" s="1"/>
  <c r="G7" i="55"/>
  <c r="H7" i="55" s="1"/>
  <c r="K7" i="55" s="1"/>
  <c r="G32" i="55"/>
  <c r="H32" i="55" s="1"/>
  <c r="K32" i="55" s="1"/>
  <c r="G8" i="55"/>
  <c r="H8" i="55" s="1"/>
  <c r="K8" i="55" s="1"/>
  <c r="G42" i="55"/>
  <c r="H42" i="55" s="1"/>
  <c r="K42" i="55" s="1"/>
  <c r="G30" i="55"/>
  <c r="H30" i="55" s="1"/>
  <c r="K30" i="55" s="1"/>
  <c r="G18" i="55"/>
  <c r="H18" i="55" s="1"/>
  <c r="K18" i="55" s="1"/>
  <c r="G6" i="55"/>
  <c r="H6" i="55" s="1"/>
  <c r="K6" i="55" s="1"/>
  <c r="K5" i="55" l="1"/>
  <c r="K60" i="55"/>
  <c r="D63" i="55" s="1"/>
  <c r="C90" i="57" l="1"/>
  <c r="C90" i="58"/>
  <c r="C88" i="26"/>
  <c r="J13" i="53" l="1"/>
  <c r="D4" i="54" l="1"/>
  <c r="D5" i="54" s="1"/>
  <c r="C102" i="57"/>
  <c r="B85" i="57"/>
  <c r="B84" i="57"/>
  <c r="B83" i="57"/>
  <c r="C81" i="57"/>
  <c r="C85" i="57" s="1"/>
  <c r="B80" i="57"/>
  <c r="B79" i="57"/>
  <c r="C77" i="57"/>
  <c r="B76" i="57"/>
  <c r="B75" i="57"/>
  <c r="B74" i="57"/>
  <c r="B73" i="57"/>
  <c r="B72" i="57"/>
  <c r="B71" i="57"/>
  <c r="B70" i="57"/>
  <c r="C52" i="57"/>
  <c r="C57" i="57" s="1"/>
  <c r="C43" i="57"/>
  <c r="C67" i="57" s="1"/>
  <c r="C32" i="57"/>
  <c r="D20" i="57"/>
  <c r="D26" i="57" l="1"/>
  <c r="D74" i="57" l="1"/>
  <c r="D73" i="57"/>
  <c r="D72" i="57"/>
  <c r="D71" i="57"/>
  <c r="C105" i="57"/>
  <c r="D65" i="57"/>
  <c r="D61" i="57"/>
  <c r="D31" i="57"/>
  <c r="D64" i="57"/>
  <c r="D76" i="57"/>
  <c r="D62" i="57"/>
  <c r="D30" i="57"/>
  <c r="D75" i="57"/>
  <c r="H4" i="46"/>
  <c r="I4" i="46" s="1"/>
  <c r="D77" i="57" l="1"/>
  <c r="C84" i="57" s="1"/>
  <c r="C86" i="57" s="1"/>
  <c r="C108" i="57" s="1"/>
  <c r="D32" i="57"/>
  <c r="H105" i="34"/>
  <c r="H103" i="34"/>
  <c r="H96" i="34"/>
  <c r="H91" i="34"/>
  <c r="H107" i="34" s="1"/>
  <c r="H82" i="34"/>
  <c r="H79" i="34"/>
  <c r="H83" i="34" s="1"/>
  <c r="H50" i="34"/>
  <c r="H55" i="34" s="1"/>
  <c r="H41" i="34"/>
  <c r="H29" i="34"/>
  <c r="H28" i="34"/>
  <c r="C55" i="57" l="1"/>
  <c r="D36" i="57"/>
  <c r="D39" i="57"/>
  <c r="D41" i="57"/>
  <c r="D37" i="57"/>
  <c r="D40" i="57"/>
  <c r="D38" i="57"/>
  <c r="D42" i="57"/>
  <c r="D35" i="57"/>
  <c r="H84" i="34"/>
  <c r="H106" i="34" s="1"/>
  <c r="H30" i="34"/>
  <c r="H53" i="34" s="1"/>
  <c r="D43" i="57" l="1"/>
  <c r="C56" i="57" s="1"/>
  <c r="C58" i="57" s="1"/>
  <c r="C106" i="57" s="1"/>
  <c r="D63" i="57"/>
  <c r="J13" i="52"/>
  <c r="D9" i="54" s="1"/>
  <c r="D10" i="54" s="1"/>
  <c r="L8" i="17" s="1"/>
  <c r="H5" i="46"/>
  <c r="I5" i="46" s="1"/>
  <c r="H6" i="46"/>
  <c r="I6" i="46" s="1"/>
  <c r="H7" i="46"/>
  <c r="I7" i="46" s="1"/>
  <c r="H8" i="46"/>
  <c r="I8" i="46" s="1"/>
  <c r="H9" i="46"/>
  <c r="I9" i="46" s="1"/>
  <c r="H10" i="46"/>
  <c r="I10" i="46" s="1"/>
  <c r="H11" i="46"/>
  <c r="I11" i="46" s="1"/>
  <c r="H12" i="46"/>
  <c r="I12" i="46" s="1"/>
  <c r="D67" i="57" l="1"/>
  <c r="C107" i="57" s="1"/>
  <c r="C30" i="26"/>
  <c r="I13" i="46" l="1"/>
  <c r="L9" i="17"/>
  <c r="A10" i="46"/>
  <c r="C100" i="26"/>
  <c r="D20" i="26"/>
  <c r="I14" i="46" l="1"/>
  <c r="I15" i="46" s="1"/>
  <c r="D24" i="26"/>
  <c r="D70" i="26" s="1"/>
  <c r="D71" i="26" l="1"/>
  <c r="D73" i="26"/>
  <c r="D69" i="26"/>
  <c r="D74" i="26"/>
  <c r="D63" i="26"/>
  <c r="D59" i="26"/>
  <c r="D60" i="26"/>
  <c r="C103" i="26"/>
  <c r="D72" i="26"/>
  <c r="D29" i="26"/>
  <c r="D28" i="26"/>
  <c r="C89" i="57"/>
  <c r="C93" i="57" s="1"/>
  <c r="C89" i="58"/>
  <c r="C93" i="58" s="1"/>
  <c r="C50" i="26"/>
  <c r="C55" i="26" s="1"/>
  <c r="C87" i="26"/>
  <c r="D96" i="57" l="1"/>
  <c r="C109" i="57"/>
  <c r="C110" i="57" s="1"/>
  <c r="D96" i="58"/>
  <c r="C109" i="58"/>
  <c r="C110" i="58" s="1"/>
  <c r="D30" i="26"/>
  <c r="D97" i="58" l="1"/>
  <c r="E96" i="58" s="1"/>
  <c r="D99" i="58" s="1"/>
  <c r="D97" i="57"/>
  <c r="E96" i="57" s="1"/>
  <c r="D33" i="26"/>
  <c r="D35" i="26"/>
  <c r="D40" i="26"/>
  <c r="D39" i="26"/>
  <c r="D37" i="26"/>
  <c r="D38" i="26"/>
  <c r="D36" i="26"/>
  <c r="D34" i="26"/>
  <c r="B81" i="26"/>
  <c r="B82" i="26"/>
  <c r="B83" i="26"/>
  <c r="B77" i="26"/>
  <c r="B78" i="26"/>
  <c r="B68" i="26"/>
  <c r="B69" i="26"/>
  <c r="B70" i="26"/>
  <c r="B71" i="26"/>
  <c r="B72" i="26"/>
  <c r="B73" i="26"/>
  <c r="B74" i="26"/>
  <c r="D99" i="57" l="1"/>
  <c r="D101" i="57"/>
  <c r="D100" i="57"/>
  <c r="D101" i="58"/>
  <c r="D100" i="58"/>
  <c r="D102" i="58" s="1"/>
  <c r="C111" i="58" s="1"/>
  <c r="C112" i="58" s="1"/>
  <c r="D113" i="58" s="1"/>
  <c r="D61" i="26"/>
  <c r="I3" i="17"/>
  <c r="D102" i="57" l="1"/>
  <c r="C111" i="57" s="1"/>
  <c r="C112" i="57" s="1"/>
  <c r="D113" i="57" s="1"/>
  <c r="J4" i="17" s="1"/>
  <c r="K4" i="17" s="1"/>
  <c r="L4" i="17" s="1"/>
  <c r="C75" i="26"/>
  <c r="J5" i="17" l="1"/>
  <c r="K5" i="17" s="1"/>
  <c r="L5" i="17" s="1"/>
  <c r="D75" i="26"/>
  <c r="C82" i="26" s="1"/>
  <c r="C53" i="26"/>
  <c r="C96" i="34" l="1"/>
  <c r="C91" i="34"/>
  <c r="C107" i="34" s="1"/>
  <c r="C79" i="34"/>
  <c r="C83" i="34" s="1"/>
  <c r="C41" i="34"/>
  <c r="C50" i="34"/>
  <c r="C55" i="34" s="1"/>
  <c r="C29" i="34" l="1"/>
  <c r="C103" i="34"/>
  <c r="C28" i="34"/>
  <c r="C30" i="34" l="1"/>
  <c r="C53" i="34" l="1"/>
  <c r="I39" i="34"/>
  <c r="I34" i="34"/>
  <c r="I33" i="34"/>
  <c r="I40" i="34"/>
  <c r="I35" i="34"/>
  <c r="I38" i="34"/>
  <c r="I37" i="34"/>
  <c r="I36" i="34"/>
  <c r="D34" i="34"/>
  <c r="D39" i="34"/>
  <c r="D37" i="34"/>
  <c r="D35" i="34"/>
  <c r="D33" i="34"/>
  <c r="D38" i="34"/>
  <c r="D40" i="34"/>
  <c r="D36" i="34"/>
  <c r="I41" i="34" l="1"/>
  <c r="H54" i="34" s="1"/>
  <c r="H56" i="34" s="1"/>
  <c r="H104" i="34" s="1"/>
  <c r="H108" i="34" s="1"/>
  <c r="H109" i="34" s="1"/>
  <c r="H110" i="34" s="1"/>
  <c r="D41" i="34"/>
  <c r="C54" i="34" s="1"/>
  <c r="C56" i="34" s="1"/>
  <c r="C104" i="34" s="1"/>
  <c r="C105" i="34"/>
  <c r="I94" i="34" l="1"/>
  <c r="C82" i="34"/>
  <c r="C84" i="34" s="1"/>
  <c r="C106" i="34" s="1"/>
  <c r="C108" i="34" s="1"/>
  <c r="C41" i="26"/>
  <c r="C65" i="26" l="1"/>
  <c r="D62" i="26"/>
  <c r="C109" i="34"/>
  <c r="C110" i="34" s="1"/>
  <c r="D94" i="34"/>
  <c r="I99" i="34" l="1"/>
  <c r="I95" i="34"/>
  <c r="I98" i="34"/>
  <c r="I97" i="34"/>
  <c r="D99" i="34"/>
  <c r="D97" i="34"/>
  <c r="D95" i="34"/>
  <c r="D98" i="34"/>
  <c r="I100" i="34" l="1"/>
  <c r="D100" i="34"/>
  <c r="D41" i="26" l="1"/>
  <c r="C54" i="26" s="1"/>
  <c r="C79" i="26" l="1"/>
  <c r="D65" i="26" l="1"/>
  <c r="C105" i="26" s="1"/>
  <c r="C83" i="26"/>
  <c r="C84" i="26" s="1"/>
  <c r="C106" i="26" s="1"/>
  <c r="H3" i="17" l="1"/>
  <c r="H6" i="17" s="1"/>
  <c r="C56" i="26" l="1"/>
  <c r="C104" i="26" l="1"/>
  <c r="C91" i="26"/>
  <c r="C107" i="26" l="1"/>
  <c r="C108" i="26" s="1"/>
  <c r="D94" i="26"/>
  <c r="D95" i="26" s="1"/>
  <c r="E94" i="26" l="1"/>
  <c r="D97" i="26" s="1"/>
  <c r="D98" i="26" l="1"/>
  <c r="D99" i="26"/>
  <c r="D100" i="26" l="1"/>
  <c r="C109" i="26" s="1"/>
  <c r="C110" i="26" s="1"/>
  <c r="D111" i="26" s="1"/>
  <c r="J3" i="17" s="1"/>
  <c r="K3" i="17" s="1"/>
  <c r="L3" i="17" s="1"/>
  <c r="L7" i="17" l="1"/>
  <c r="L10" i="17" s="1"/>
  <c r="L11" i="17" l="1"/>
  <c r="L12" i="17"/>
</calcChain>
</file>

<file path=xl/sharedStrings.xml><?xml version="1.0" encoding="utf-8"?>
<sst xmlns="http://schemas.openxmlformats.org/spreadsheetml/2006/main" count="1476" uniqueCount="427">
  <si>
    <t>PLANILHA DE CUSTOS E FORMAÇÃO DE PREÇOS
MODELO PARA A CONSOLIDAÇÃO E APRESENTAÇÃO DE PROPOSTAS</t>
  </si>
  <si>
    <t>DISCRIMINAÇÃO DOS SERVIÇOS (DADOS REFERENTES À CONTRATAÇÃO)</t>
  </si>
  <si>
    <t>A</t>
  </si>
  <si>
    <t>Data de apresentação da proposta (dia/mês/ano)</t>
  </si>
  <si>
    <t>B</t>
  </si>
  <si>
    <t>Município/UF:</t>
  </si>
  <si>
    <t>C</t>
  </si>
  <si>
    <t>Ano Acordo, Convenção ou Sentença Normativa em Dissídio</t>
  </si>
  <si>
    <t>D</t>
  </si>
  <si>
    <t>Nº de meses de execução contratual</t>
  </si>
  <si>
    <t xml:space="preserve">IDENTIFICAÇÃO DOS SERVIÇOS </t>
  </si>
  <si>
    <t>E</t>
  </si>
  <si>
    <t>Unidade de Medida</t>
  </si>
  <si>
    <t>Posto</t>
  </si>
  <si>
    <t>F</t>
  </si>
  <si>
    <t>Quantidade Total a Contratar (em função da unidade de medida)</t>
  </si>
  <si>
    <t>DADOS COMPLEMENTARES PARA COMPOSIÇÃO DOS CUSTOS REFERENTE À MÃO DE OBRA</t>
  </si>
  <si>
    <t>Tipo de serviço (mesmo serviço com características distintas)</t>
  </si>
  <si>
    <t>Manutenção de Equipamentos Médicos</t>
  </si>
  <si>
    <t>Classificação Brasileira de Ocupações</t>
  </si>
  <si>
    <t>9153-05</t>
  </si>
  <si>
    <t>Piso normativo da categoria</t>
  </si>
  <si>
    <t>Categoria Profissional (vinculada à execução contratual)</t>
  </si>
  <si>
    <t>Data base da categoria (dia/mês/ano)</t>
  </si>
  <si>
    <t>Módulo 1 - Composição da Remuneração</t>
  </si>
  <si>
    <t>Composição da Remuneração</t>
  </si>
  <si>
    <t>%</t>
  </si>
  <si>
    <t>Valor (R$)</t>
  </si>
  <si>
    <t>Salário-Base</t>
  </si>
  <si>
    <t>Adicional de Periculosidade</t>
  </si>
  <si>
    <t>Adicional de Insalubridade</t>
  </si>
  <si>
    <t>Outros (especificar)</t>
  </si>
  <si>
    <t>Total</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</si>
  <si>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</si>
  <si>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</si>
  <si>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</si>
  <si>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</si>
  <si>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</si>
  <si>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</si>
  <si>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Submódulo 2.2 - Encargos Previdenciários (GPS), Fundo de Garantia por Tempo de Serviço (FGTS) e outras contribuições.</t>
  </si>
  <si>
    <t>2.2</t>
  </si>
  <si>
    <t>GPS, FGTS e outras contribuições</t>
  </si>
  <si>
    <t>(%)</t>
  </si>
  <si>
    <t>INSS</t>
  </si>
  <si>
    <t>Salário Educação</t>
  </si>
  <si>
    <t>SAT</t>
  </si>
  <si>
    <t>SESC ou SESI</t>
  </si>
  <si>
    <t>SENAI - SENAC</t>
  </si>
  <si>
    <t>SEBRAE</t>
  </si>
  <si>
    <t>G</t>
  </si>
  <si>
    <t>INCRA</t>
  </si>
  <si>
    <t>H</t>
  </si>
  <si>
    <t>FGTS</t>
  </si>
  <si>
    <t xml:space="preserve">Total </t>
  </si>
  <si>
    <t>Submódulo 2.3 - Benefícios Mensais e Diários.</t>
  </si>
  <si>
    <t>2.3</t>
  </si>
  <si>
    <t>Benefícios Mensais e Diários</t>
  </si>
  <si>
    <t>Transporte</t>
  </si>
  <si>
    <t>Auxílio Alimentação</t>
  </si>
  <si>
    <t>Benefício Mais Familiar</t>
  </si>
  <si>
    <t xml:space="preserve">Gratificação de Função - Dia dos Empregados da Categoria(Cláusula 15ª CCT) </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</si>
  <si>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</si>
  <si>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</si>
  <si>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</si>
  <si>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</si>
  <si>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</si>
  <si>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</si>
  <si>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sobre o Aviso Prévio Indenizado</t>
  </si>
  <si>
    <t>Aviso Prévio Trabalhado</t>
  </si>
  <si>
    <t>Incidência de GPS, FGTS e outras contribuições sobre o Aviso Prévio Trabalhado</t>
  </si>
  <si>
    <t>Multa do FGTS sobre o Aviso Prévio Trabalhado</t>
  </si>
  <si>
    <t>Módulo 4 - Custo de Reposição do Profissional Ausente</t>
  </si>
  <si>
    <t>Submódulo 4.1 - Ausências Legais</t>
  </si>
  <si>
    <t>4.1</t>
  </si>
  <si>
    <t>Submódulo 4.2 - Intrajornada</t>
  </si>
  <si>
    <t>4.2</t>
  </si>
  <si>
    <t>Quadro-Resumo do Módulo 4 - Custo de Reposição do Profissional Ausente</t>
  </si>
  <si>
    <t>Módulo 5 - Insumos Diversos</t>
  </si>
  <si>
    <t>Insumos Diversos</t>
  </si>
  <si>
    <t>Uniformes e EPIs</t>
  </si>
  <si>
    <t>Módulo 6 - Custos Indiretos, Tributos e Lucro</t>
  </si>
  <si>
    <t>Custos Indiretos, Tributos e Lucro</t>
  </si>
  <si>
    <t>Custos Indiretos</t>
  </si>
  <si>
    <t>Lucro</t>
  </si>
  <si>
    <t>Tributos</t>
  </si>
  <si>
    <t>C.1</t>
  </si>
  <si>
    <t>PIS</t>
  </si>
  <si>
    <t>C.2</t>
  </si>
  <si>
    <t>COFINS</t>
  </si>
  <si>
    <t>C.3</t>
  </si>
  <si>
    <t>ISS</t>
  </si>
  <si>
    <t>QUADRO-RESUMO DO CUSTO POR EMPREGADO</t>
  </si>
  <si>
    <t>Mão de obra vinculada à execução contratual (valor por empregado)</t>
  </si>
  <si>
    <t>Subtotal (A + B +C+ D+E)</t>
  </si>
  <si>
    <t xml:space="preserve">Módulo 6 – Custos Indiretos, Tributos e Lucro </t>
  </si>
  <si>
    <t xml:space="preserve">Valor Total por Empregado </t>
  </si>
  <si>
    <t>Salário Normativo da Categoria Profissional</t>
  </si>
  <si>
    <t>TABELA 1 - DESCRIÇÃO DOS SERVIÇOS
CONTRATAÇÃO DE SERVIÇO DE ENGENHARIA CLÍNICA</t>
  </si>
  <si>
    <t>Catser</t>
  </si>
  <si>
    <t>Localização de execução dos serviços</t>
  </si>
  <si>
    <t>Item</t>
  </si>
  <si>
    <t>Descrição</t>
  </si>
  <si>
    <t xml:space="preserve"> I) Qtde Postos Finais</t>
  </si>
  <si>
    <t>J) Empregado por Posto</t>
  </si>
  <si>
    <t>K) Total de Empregados Finais (I*J)</t>
  </si>
  <si>
    <t>CBO</t>
  </si>
  <si>
    <t>L) Valor por Empregado</t>
  </si>
  <si>
    <t>M) Valor por Posto (L*J)</t>
  </si>
  <si>
    <t>N) Valor Total Mensal (M*I)</t>
  </si>
  <si>
    <t>Quantidade Total</t>
  </si>
  <si>
    <t>-</t>
  </si>
  <si>
    <t>PLANILHA DE COMPOSIÇÃO DO BENEFÍCIO E DESPESAS INDIRETAS (BDI)</t>
  </si>
  <si>
    <t xml:space="preserve">BDI: </t>
  </si>
  <si>
    <t>ITEM</t>
  </si>
  <si>
    <t>INTERVALO DE ADMISSIBILIDADE</t>
  </si>
  <si>
    <t>PERCENTAGEM</t>
  </si>
  <si>
    <t>FONTE</t>
  </si>
  <si>
    <t>1º Quartil</t>
  </si>
  <si>
    <t>Médio</t>
  </si>
  <si>
    <t>3º Quartil</t>
  </si>
  <si>
    <t>ADMINISTRAÇÃO CENTRAL</t>
  </si>
  <si>
    <t>ACÓRDÃO Nº 2622/2013 – TCU – Plenário</t>
  </si>
  <si>
    <t>SEGURO E GARANTIA</t>
  </si>
  <si>
    <t>RISCO</t>
  </si>
  <si>
    <t>DESPESAS FINANCEIRAS</t>
  </si>
  <si>
    <t>LUCRO</t>
  </si>
  <si>
    <t>PIS e COFINS</t>
  </si>
  <si>
    <t>Cont.Prev s/Rec.Bruta (LEI Nº 13.202 - Art. 15)</t>
  </si>
  <si>
    <t>LEI Nº 13.202 - Art. 15</t>
  </si>
  <si>
    <t>BDI serviços</t>
  </si>
  <si>
    <t>Declaramos que esta planilha foi elaborada conforme equação para cálculo do percentual do BDI recomendada pelo Acórdão 2622/2013 - TCU, representada pela fórmula abaixo.</t>
  </si>
  <si>
    <t>BDI - SEM Desoneração = [(1+AC+S+G+R)X(1+DF)X(1+L)/(1-I1-I2)]-1</t>
  </si>
  <si>
    <t>BDI - COM Desoneração = [(1+AC+S+G+R)X(1+DF)X(1+L)/(1-I1-I2-I3)]-1</t>
  </si>
  <si>
    <t>Onde:</t>
  </si>
  <si>
    <t>AC = Administração Central</t>
  </si>
  <si>
    <t>S = Seguro</t>
  </si>
  <si>
    <t>G = Garantia</t>
  </si>
  <si>
    <t>R = Risco</t>
  </si>
  <si>
    <t>DF = Despesas Financeiras</t>
  </si>
  <si>
    <t>L = Lucro</t>
  </si>
  <si>
    <t>I1: PIS e COFINS</t>
  </si>
  <si>
    <t>I2: ISSQN (conforme legislação municipal)</t>
  </si>
  <si>
    <t>I3: Cont.Prev s/Rec.Bruta (Lei 12844/13 - Desoneração)</t>
  </si>
  <si>
    <t>* ISS é um imposto que incide sobre o preço de serviço, nele não se incluindo o valor dos materiais fornecidos pelo prestador de serviços.</t>
  </si>
  <si>
    <t>* Faz-se: (Percentual da M.O/Custo total da Obra) x ISSQN</t>
  </si>
  <si>
    <t>BDI material</t>
  </si>
  <si>
    <t>ENCARTE K - UNIFORMES E EPI'S</t>
  </si>
  <si>
    <t>Unidade</t>
  </si>
  <si>
    <t>índice</t>
  </si>
  <si>
    <t>Código</t>
  </si>
  <si>
    <t>Quantidade Anual</t>
  </si>
  <si>
    <t>Valor unitário (R$)</t>
  </si>
  <si>
    <t>Valor total (R$)
(A)</t>
  </si>
  <si>
    <t>Qtde funcionário por posto</t>
  </si>
  <si>
    <t>unidade</t>
  </si>
  <si>
    <t>Jaleco Branco, azul claro ou cinza claro, com identificação bordada ou serigrafada, da contratada</t>
  </si>
  <si>
    <t>Sapato EPI com CA, anatômico com solado de acordo com a categoria profissional</t>
  </si>
  <si>
    <t>par</t>
  </si>
  <si>
    <t>Crachá de identificação do profissional aprovado previamente pelo contratante</t>
  </si>
  <si>
    <t>caixa com 100 unidades</t>
  </si>
  <si>
    <t>Máscara cirúrgica</t>
  </si>
  <si>
    <t>caixa com 50 unidades</t>
  </si>
  <si>
    <t>Máscara N95</t>
  </si>
  <si>
    <t>B) Total mensal (A/12)</t>
  </si>
  <si>
    <t>C) Total mensal por funcionário (B / n° fun)</t>
  </si>
  <si>
    <t>Descriçao</t>
  </si>
  <si>
    <t>Álcool isopropílico</t>
  </si>
  <si>
    <t>Cola Adesiva Instantânea</t>
  </si>
  <si>
    <t>Estopas</t>
  </si>
  <si>
    <t>Limpa contatos</t>
  </si>
  <si>
    <t>Solda de estanho para componentes eletrônicos, 1mm</t>
  </si>
  <si>
    <t>Veda rosca 12mmX10m</t>
  </si>
  <si>
    <t>PREVISÃO DE CUSTO DE INTERMEDIÇÃO DE FORNECIMENTO DE PEÇAS, CONSUMÍVEIS E ACESSÓRIOS COMPLEMENTARES</t>
  </si>
  <si>
    <t> </t>
  </si>
  <si>
    <t>Valor</t>
  </si>
  <si>
    <t>Previsão de Serviços de intermediação de fornecimento de peças, consumíveis e acessórios complementares, com aplicação, para serviços de manutenção de EMH (reserva orçamentária)</t>
  </si>
  <si>
    <t>TOTAL MENSAL (A*(1+B))</t>
  </si>
  <si>
    <t>PREVISÃO DE CUSTO DE SERVIÇOS ESPECIALIZADOS EVENTUAIS</t>
  </si>
  <si>
    <t>Previsão de Serviços especializados eventuais de manutenção preventiva e corretiva por regime de empreitada (reserva orçamentária)</t>
  </si>
  <si>
    <t>BDI serviços (%)</t>
  </si>
  <si>
    <t>TOTAL MENSAL (D*(1+E))</t>
  </si>
  <si>
    <t>Salário Mínimo Federal</t>
  </si>
  <si>
    <t>Auxílio alimentação</t>
  </si>
  <si>
    <t>Gratificação de Função - Dia dos Empregados da Categoria (15ª cláusula CCT)</t>
  </si>
  <si>
    <t>Assistência à Saúde e Odontológica (30ª cláusula CCT)</t>
  </si>
  <si>
    <t>Substituto nas Ausências Legais (Redação dada pela Instrução Normativa nº 7, de 2018)</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</si>
  <si>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</si>
  <si>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</si>
  <si>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</si>
  <si>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</si>
  <si>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</si>
  <si>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</si>
  <si>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Substituto na Intrajornada (Redação dada pela Instrução Normativa nº 7, de 2018)</t>
  </si>
  <si>
    <t>Substituto na cobertura de Intervalo para repouso ou alimentação</t>
  </si>
  <si>
    <t>Custo de Reposição do Profissional Ausente</t>
  </si>
  <si>
    <t>Substituto nas Ausências Legais</t>
  </si>
  <si>
    <t>Substituto na Intrajornada</t>
  </si>
  <si>
    <t>Parte B – Modelo de Memória de Cálculo Para a Consolidação e Apresentação de Propostas</t>
  </si>
  <si>
    <t>Nº DO PROCESSO:</t>
  </si>
  <si>
    <t>LICITAÇÃO Nº:</t>
  </si>
  <si>
    <t>DIA __/__/__ às __:__ HORAS</t>
  </si>
  <si>
    <t>Nº de meses de execursão contratual</t>
  </si>
  <si>
    <t xml:space="preserve">                                                                                                 IDENTIFICAÇÃO DOS SERVIÇOS </t>
  </si>
  <si>
    <t>Dados complementares para composição dos custos referente à mão-de-obra</t>
  </si>
  <si>
    <t xml:space="preserve">Salário Base                                                                         </t>
  </si>
  <si>
    <t>T            O            T            A            L</t>
  </si>
  <si>
    <t>MÓDULO 2: ENCARGOS E BENEFÍCIOS ANUAIS, MENSAIS E DIÁRIOS</t>
  </si>
  <si>
    <t> Encargos Previdenciários (GPS), Fundo de Garantia por Tempo de Serviço (FGTS) e outras contribuições.</t>
  </si>
  <si>
    <t xml:space="preserve">INSS </t>
  </si>
  <si>
    <t xml:space="preserve">       T          O          T          A          L</t>
  </si>
  <si>
    <t>Assistência Odontológica (Cláusula 30ª CCT)</t>
  </si>
  <si>
    <t>T       O       T       A       L</t>
  </si>
  <si>
    <t>Quadro Resumo do Módulo 2 - Encargos e Benefícios anuais, mensais e diários</t>
  </si>
  <si>
    <t>MÓDULO 3 - PROVISÃO PARA RESCISÃO</t>
  </si>
  <si>
    <t>Provisão Para Rescisão</t>
  </si>
  <si>
    <t>Aviso prévio indenizado</t>
  </si>
  <si>
    <t>Incidência do FGTS sobre aviso prévio indenizado</t>
  </si>
  <si>
    <t>Multa do FGTS sobre do aviso prévio indenizado</t>
  </si>
  <si>
    <t xml:space="preserve">Aviso prévio trabalhado  </t>
  </si>
  <si>
    <t>Incidência de GPS, FGTS e outras contribuições sobre o aviso prévio trabalhado</t>
  </si>
  <si>
    <t>Multa do FGTS sobre o aviso prévio trabalhado</t>
  </si>
  <si>
    <t>MÓDULO 4 - CUSTO DA REPOSIÇÃO DO PROFISSIONAL AUSENTE</t>
  </si>
  <si>
    <t>Quadro Resumo do Módulo 4 - Custo de Reposição do Profissional Ausente (Redação dada pela Instrução Normativa nº 7, de 2018)</t>
  </si>
  <si>
    <t xml:space="preserve"> T        O          T          A          L</t>
  </si>
  <si>
    <t>MÓDULO 5 - INSUMOS DIVERSOS</t>
  </si>
  <si>
    <t> 5</t>
  </si>
  <si>
    <t>Mão-de-obra Vinculada à Execução Contratual (valor por empregado)</t>
  </si>
  <si>
    <t>Módulo 6 – Custos indiretos, tributos e lucro</t>
  </si>
  <si>
    <t xml:space="preserve"> VALOR TOTAL POR FUNCIONÁRIO</t>
  </si>
  <si>
    <t xml:space="preserve"> VALOR TOTAL DO POSTO</t>
  </si>
  <si>
    <t>RESERVA MENSAL PARA O PAGAMENTO DE ENCARGOS TRABALHISTAS
PERCENTUAIS INCIDENTES SOBRE A REMUNERAÇÃO</t>
  </si>
  <si>
    <t>Rubricas de provisionamento para a Conta Vinculada</t>
  </si>
  <si>
    <t>Percentual</t>
  </si>
  <si>
    <t>Férias e 1/3 Constitucional</t>
  </si>
  <si>
    <t>Multa do FGTS sobre o aviso prévio indenizado e sobre o aviso prévio trabalhado </t>
  </si>
  <si>
    <t>Subtotal</t>
  </si>
  <si>
    <t>* Considerando as alíquotas de contribuição de 1% (um por cento), 2% (dois por cento) ou 3% (três por cento) referentes ao grau de risco de acidente do trabalho, previstas no inciso II do art. 22 da Lei no 8.212, de 24 de julho de 1991.</t>
  </si>
  <si>
    <t>Protetor auricular CA 18189</t>
  </si>
  <si>
    <t>Óculos de proteção CA 28018</t>
  </si>
  <si>
    <t>Técnico em Manutenção de Equipamentos Médicos Hospitalares</t>
  </si>
  <si>
    <t>Supervisor de Manutenção</t>
  </si>
  <si>
    <r>
      <rPr>
        <b/>
        <sz val="10"/>
        <rFont val="Calibri"/>
        <family val="2"/>
        <scheme val="minor"/>
      </rPr>
      <t>I)</t>
    </r>
    <r>
      <rPr>
        <sz val="10"/>
        <rFont val="Calibri"/>
        <family val="2"/>
        <scheme val="minor"/>
      </rPr>
      <t xml:space="preserve"> Supervisor de Manutenção</t>
    </r>
  </si>
  <si>
    <r>
      <rPr>
        <b/>
        <sz val="10"/>
        <rFont val="Calibri"/>
        <family val="2"/>
        <scheme val="minor"/>
      </rPr>
      <t>II)</t>
    </r>
    <r>
      <rPr>
        <sz val="10"/>
        <rFont val="Calibri"/>
        <family val="2"/>
        <scheme val="minor"/>
      </rPr>
      <t xml:space="preserve"> Técnico em Manutenção de Equipamentos Médicos Hospitalares</t>
    </r>
  </si>
  <si>
    <t>ISSQN</t>
  </si>
  <si>
    <r>
      <rPr>
        <b/>
        <sz val="10"/>
        <color indexed="8"/>
        <rFont val="Calibri"/>
        <family val="2"/>
      </rPr>
      <t xml:space="preserve">1. </t>
    </r>
    <r>
      <rPr>
        <sz val="10"/>
        <color indexed="8"/>
        <rFont val="Calibri"/>
        <family val="2"/>
      </rPr>
      <t xml:space="preserve">A presente memória de cálculo e planilha de custos e formação de preços foi ferramenta de apoio à realização de estimativas desta Contratação e será utilizada também para a análise das propostas na fase de pregão e nas repactuações e prorrogações contratuais.
</t>
    </r>
    <r>
      <rPr>
        <b/>
        <sz val="10"/>
        <color indexed="8"/>
        <rFont val="Calibri"/>
        <family val="2"/>
      </rPr>
      <t>2.</t>
    </r>
    <r>
      <rPr>
        <sz val="10"/>
        <color indexed="8"/>
        <rFont val="Calibri"/>
        <family val="2"/>
      </rPr>
      <t xml:space="preserve"> A O presente documento utilizado para fixação do preço referencial foi baseado na metodologia utilizada nos cadernos técnicos estabelecido pela Secretaria de Gestão (SEGES) do Ministério da Economia e nas orientações da Nota Técnica nº 2/2018/CGAC/CISET/SG-PR da Secretaria de Controle Interno da Presidência da República que realizou estudos com índices orientados pelo Tribunal de Contas da União (TCU), nos dados do Instituto Brasileiro de Geografia e Estatística (IBGE), nos estudos do Conselho Nacional de Justiça (CNJ) e decisões do Tribunal Superior do Trabalho, especialmente quanto aos itens que compõem os módulos 3 e 4 da planilha de custos e formação de preços.
</t>
    </r>
    <r>
      <rPr>
        <b/>
        <sz val="10"/>
        <color indexed="8"/>
        <rFont val="Calibri"/>
        <family val="2"/>
      </rPr>
      <t>3.</t>
    </r>
    <r>
      <rPr>
        <sz val="10"/>
        <color indexed="8"/>
        <rFont val="Calibri"/>
        <family val="2"/>
      </rPr>
      <t xml:space="preserve"> O modelo está de acordo com o disponibilizado na IN n° 5, de 26 de maio de 2017, tendo sido adaptado às necessidades do órgão e com os ajustes após publicação da Lei n° 13.467, de 13 de julho de 2017 e IN nº 07, de 20 de setembro de 2018.</t>
    </r>
  </si>
  <si>
    <r>
      <rPr>
        <b/>
        <sz val="10"/>
        <rFont val="Calibri"/>
        <family val="2"/>
      </rPr>
      <t>Nota 1:</t>
    </r>
    <r>
      <rPr>
        <sz val="10"/>
        <rFont val="Calibri"/>
        <family val="2"/>
      </rPr>
      <t xml:space="preserve"> Esta tabela poderá ser adaptada às características do serviço contratado, inclusive no que concerne às rubricas e suas respectivas provisões e/ou estimativas, desde que haja justificativa.</t>
    </r>
  </si>
  <si>
    <r>
      <rPr>
        <b/>
        <sz val="10"/>
        <rFont val="Calibri"/>
        <family val="2"/>
      </rPr>
      <t xml:space="preserve">Nota 2: </t>
    </r>
    <r>
      <rPr>
        <sz val="10"/>
        <rFont val="Calibri"/>
        <family val="2"/>
      </rPr>
      <t>As provisões constantes desta planilha poderão ser desnecessárias quando se tratar de determinados serviços que prescindam da dedicação exclusiva dos trabalhadores da contratada para com a Administração.</t>
    </r>
  </si>
  <si>
    <r>
      <rPr>
        <b/>
        <sz val="10"/>
        <rFont val="Calibri"/>
        <family val="2"/>
      </rPr>
      <t>1. MÓDULOS</t>
    </r>
    <r>
      <rPr>
        <sz val="10"/>
        <rFont val="Calibri"/>
        <family val="2"/>
      </rPr>
      <t xml:space="preserve">
Mão de obra vinculada à execução contratual
</t>
    </r>
  </si>
  <si>
    <r>
      <rPr>
        <b/>
        <sz val="10"/>
        <rFont val="Calibri"/>
        <family val="2"/>
      </rPr>
      <t>Nota 1:</t>
    </r>
    <r>
      <rPr>
        <sz val="10"/>
        <rFont val="Calibri"/>
        <family val="2"/>
      </rPr>
      <t xml:space="preserve"> Deverá ser elaborado um quadro para cada tipo de serviço.</t>
    </r>
  </si>
  <si>
    <r>
      <rPr>
        <b/>
        <sz val="10"/>
        <rFont val="Calibri"/>
        <family val="2"/>
      </rPr>
      <t>Nota 2:</t>
    </r>
    <r>
      <rPr>
        <sz val="10"/>
        <rFont val="Calibri"/>
        <family val="2"/>
      </rPr>
      <t xml:space="preserve"> A planilha será calculada considerando o valor mensal do empregado.</t>
    </r>
  </si>
  <si>
    <r>
      <t> </t>
    </r>
    <r>
      <rPr>
        <b/>
        <sz val="10"/>
        <color indexed="8"/>
        <rFont val="Calibri"/>
        <family val="2"/>
      </rPr>
      <t>MÓDULO 1: COMPOSIÇÃO DA REMUNERAÇÃO</t>
    </r>
  </si>
  <si>
    <r>
      <rPr>
        <b/>
        <sz val="10"/>
        <rFont val="Calibri"/>
        <family val="2"/>
      </rPr>
      <t>Nota 1:</t>
    </r>
    <r>
      <rPr>
        <sz val="10"/>
        <rFont val="Calibri"/>
        <family val="2"/>
      </rPr>
      <t xml:space="preserve"> O Módulo 1 refere-se ao valor mensal devido ao empregado pela prestação do serviço no período de 12 meses.</t>
    </r>
  </si>
  <si>
    <r>
      <rPr>
        <b/>
        <sz val="10"/>
        <rFont val="Calibri"/>
        <family val="2"/>
      </rPr>
      <t xml:space="preserve">Nota 2: </t>
    </r>
    <r>
      <rPr>
        <sz val="10"/>
        <rFont val="Calibri"/>
        <family val="2"/>
      </rPr>
      <t xml:space="preserve">A remuneração é definida no art. 457 da Consolidação das Leis do Trabalho, sendo composta por Salário Base, Adicionais (noturno, de insalubridade ou periculosidade) e gratificações, quando houver. </t>
    </r>
  </si>
  <si>
    <r>
      <rPr>
        <b/>
        <sz val="10"/>
        <rFont val="Calibri"/>
        <family val="2"/>
      </rPr>
      <t xml:space="preserve">Nota 1: </t>
    </r>
    <r>
      <rPr>
        <sz val="10"/>
        <rFont val="Calibri"/>
        <family val="2"/>
      </rPr>
      <t>Como a planilha de custos e formação de preços é calculada mensalmente, provisiona-se proporcionalmente 1/12 (um doze avos) dos valores referentes a gratificação natalina, férias e adicional de férias. (Redação dada pela Instrução Normativa nº 7, de 2018)</t>
    </r>
  </si>
  <si>
    <r>
      <rPr>
        <b/>
        <sz val="10"/>
        <rFont val="Calibri"/>
        <family val="2"/>
      </rPr>
      <t>Nota 2:</t>
    </r>
    <r>
      <rPr>
        <sz val="10"/>
        <rFont val="Calibri"/>
        <family val="2"/>
      </rPr>
      <t xml:space="preserve"> O adicional de férias contido no Submódulo 2.1 corresponde a 1/3 (um terço) da remuneração que por sua vez é divido por 12 (doze) conforme Nota 1 acima.
</t>
    </r>
    <r>
      <rPr>
        <b/>
        <sz val="10"/>
        <rFont val="Calibri"/>
        <family val="2"/>
      </rPr>
      <t xml:space="preserve">Base de Cálculo Gratificação Natalina: </t>
    </r>
    <r>
      <rPr>
        <sz val="10"/>
        <rFont val="Calibri"/>
        <family val="2"/>
      </rPr>
      <t xml:space="preserve">Remuneração X (1/12) X 100%
</t>
    </r>
    <r>
      <rPr>
        <b/>
        <sz val="10"/>
        <rFont val="Calibri"/>
        <family val="2"/>
      </rPr>
      <t xml:space="preserve">Base de Cálculo Férias: </t>
    </r>
    <r>
      <rPr>
        <sz val="10"/>
        <rFont val="Calibri"/>
        <family val="2"/>
      </rPr>
      <t xml:space="preserve">Remuneração X (1/12) X 100%
</t>
    </r>
    <r>
      <rPr>
        <b/>
        <sz val="10"/>
        <rFont val="Calibri"/>
        <family val="2"/>
      </rPr>
      <t>Base de Cálculo 1/3 de Férias:</t>
    </r>
    <r>
      <rPr>
        <sz val="10"/>
        <rFont val="Calibri"/>
        <family val="2"/>
      </rPr>
      <t xml:space="preserve"> (Remuneração/3) X (1/12) X 100%</t>
    </r>
  </si>
  <si>
    <r>
      <t xml:space="preserve">Nota 1: </t>
    </r>
    <r>
      <rPr>
        <sz val="10"/>
        <rFont val="Calibri"/>
        <family val="2"/>
      </rPr>
      <t>Os percentuais dos encargos previdenciários, do FGTS e demais contribuições são aqueles estabelecidos pela legislação vigente.</t>
    </r>
  </si>
  <si>
    <r>
      <t xml:space="preserve">Nota 2: </t>
    </r>
    <r>
      <rPr>
        <sz val="10"/>
        <rFont val="Calibri"/>
        <family val="2"/>
      </rPr>
      <t xml:space="preserve">O SAT a depender do grau de risco do serviço irá variar entre 1%, para risco leve, de 2%, para risco médio, e de 3% de risco grave. Para o cálculo do preço referencial utilizamos o percentual de 3% do RAT e 2% do FAP totalizando 6% como referencial máximo. No entanto no momento do encaminhamento da proposta pela empresa vencedora, deverá ser apresentada a Guia de Recolhimento do Fundo de Garantia por Tempo de Serviço e Informação à Previdência Social (GFIP), documento necessário na fase de análise da proposta vencedora para que o pregoeiro confira se o RAT/FAT utilizado para compor a Planilha de Custos coaduna com a situação atual da licitante.
</t>
    </r>
    <r>
      <rPr>
        <b/>
        <sz val="10"/>
        <rFont val="Calibri"/>
        <family val="2"/>
      </rPr>
      <t xml:space="preserve">Seguro Acidente do Trabalho (SAT) </t>
    </r>
    <r>
      <rPr>
        <sz val="10"/>
        <rFont val="Calibri"/>
        <family val="2"/>
      </rPr>
      <t>= FAP x RAT</t>
    </r>
  </si>
  <si>
    <r>
      <rPr>
        <b/>
        <sz val="10"/>
        <rFont val="Calibri"/>
        <family val="2"/>
      </rPr>
      <t xml:space="preserve">Nota 3: </t>
    </r>
    <r>
      <rPr>
        <sz val="10"/>
        <rFont val="Calibri"/>
        <family val="2"/>
      </rPr>
      <t>Esses percentuais incidem sobre o Módulo 1, o Submódulo 2.1. (Redação dada pela Instrução Normativa nº 7, de 2018)</t>
    </r>
  </si>
  <si>
    <r>
      <rPr>
        <b/>
        <sz val="10"/>
        <rFont val="Calibri"/>
        <family val="2"/>
      </rPr>
      <t>Nota 1:</t>
    </r>
    <r>
      <rPr>
        <sz val="10"/>
        <rFont val="Calibri"/>
        <family val="2"/>
      </rPr>
      <t xml:space="preserve"> O valor informado deverá ser o custo real do benefício (descontado o valor eventualmente pago pelo empregado). </t>
    </r>
  </si>
  <si>
    <r>
      <rPr>
        <b/>
        <sz val="10"/>
        <rFont val="Calibri"/>
        <family val="2"/>
      </rPr>
      <t xml:space="preserve">Nota 4: </t>
    </r>
    <r>
      <rPr>
        <sz val="10"/>
        <rFont val="Calibri"/>
        <family val="2"/>
      </rPr>
      <t>Observar a previsão dos benefícios contidos em Acordos, Convenções e Dissídios Coletivos de Trabalho e atentar-se ao disposto no art. 6º da Instrução Normativa 05/2017.</t>
    </r>
  </si>
  <si>
    <r>
      <rPr>
        <b/>
        <sz val="10"/>
        <rFont val="Calibri"/>
        <family val="2"/>
      </rPr>
      <t xml:space="preserve">Nota 5: </t>
    </r>
    <r>
      <rPr>
        <sz val="10"/>
        <rFont val="Calibri"/>
        <family val="2"/>
      </rPr>
      <t>Utilizar o campo “Outros” no caso de benefícios previstos em Convenção Coletiva, sempre especificando o tipo, finalidade e previsão legal do mesmo.</t>
    </r>
  </si>
  <si>
    <r>
      <rPr>
        <b/>
        <sz val="10"/>
        <rFont val="Calibri"/>
        <family val="2"/>
      </rPr>
      <t xml:space="preserve">Nota 1: </t>
    </r>
    <r>
      <rPr>
        <sz val="10"/>
        <rFont val="Calibri"/>
        <family val="2"/>
      </rPr>
      <t>Totaliza o módulo 2, com somatória de 13° salário, férias, adicional, encargos e benefícios.</t>
    </r>
  </si>
  <si>
    <r>
      <t xml:space="preserve">Nota 1: </t>
    </r>
    <r>
      <rPr>
        <sz val="10"/>
        <rFont val="Calibri"/>
        <family val="2"/>
      </rPr>
      <t>Os itens que contemplam o módulo 4 se referem ao custo dos dias trabalhados pelo repositor/substituto, quando o empregado alocado na prestação de serviço estiver ausente, conforme as previsões estabelecidas na legislação. (Redação dada pela Instrução Normativa nº 7, de 2018)</t>
    </r>
  </si>
  <si>
    <r>
      <t xml:space="preserve">Nota2: </t>
    </r>
    <r>
      <rPr>
        <sz val="10"/>
        <rFont val="Calibri"/>
        <family val="2"/>
      </rPr>
      <t>Para este módulo as metodologias de cálculos foram baseadas nos índices orientados pelo TCU, nos dados do IBGE, nos estudos do CNJ, e serão utilizadas como parâmetros correspondentes ao percentual máximo que Administração Pública deverá pagar para cada item.</t>
    </r>
  </si>
  <si>
    <r>
      <t>Nota 3:</t>
    </r>
    <r>
      <rPr>
        <sz val="10"/>
        <rFont val="Calibri"/>
        <family val="2"/>
      </rPr>
      <t xml:space="preserve"> De acordo com o Manual de Orientação para Preenchimento da Planilha de Custo e Formação de Preços do Ministério da Economia, pág 24 - de 2011 o percentual deve ser 0,42% para cálculo do aviso prévio indenizado.</t>
    </r>
    <r>
      <rPr>
        <b/>
        <sz val="10"/>
        <rFont val="Calibri"/>
        <family val="2"/>
        <scheme val="minor"/>
      </rPr>
      <t xml:space="preserve">
Base de cálculo: </t>
    </r>
    <r>
      <rPr>
        <sz val="10"/>
        <rFont val="Calibri"/>
        <family val="2"/>
        <scheme val="minor"/>
      </rPr>
      <t>(Remuneração X 0,42%)</t>
    </r>
  </si>
  <si>
    <r>
      <t xml:space="preserve">Nota 4: </t>
    </r>
    <r>
      <rPr>
        <sz val="10"/>
        <rFont val="Calibri"/>
        <family val="2"/>
      </rPr>
      <t xml:space="preserve">A Súmula nº 305 do TST e o Acórdão TCU nº 2.217/2010 - Plenário abordam sobre a incidência do FGTS. A base de cálculo da Incidência do FGTS sobre o Aviso Prévio Indenizado, bem como o índice balizador, encontra-se no quadro a seguir:
</t>
    </r>
    <r>
      <rPr>
        <b/>
        <sz val="10"/>
        <rFont val="Calibri"/>
        <family val="2"/>
      </rPr>
      <t xml:space="preserve">Base de cálculo: </t>
    </r>
    <r>
      <rPr>
        <sz val="10"/>
        <rFont val="Calibri"/>
        <family val="2"/>
      </rPr>
      <t xml:space="preserve">(Remuneração X 0,03%)
</t>
    </r>
    <r>
      <rPr>
        <b/>
        <sz val="10"/>
        <rFont val="Calibri"/>
        <family val="2"/>
      </rPr>
      <t>Cálculo:</t>
    </r>
    <r>
      <rPr>
        <sz val="10"/>
        <rFont val="Calibri"/>
        <family val="2"/>
      </rPr>
      <t xml:space="preserve"> (8%) x (0,42%) = 0,03% incide sobre a base de cálculo.
</t>
    </r>
    <r>
      <rPr>
        <b/>
        <sz val="10"/>
        <rFont val="Calibri"/>
        <family val="2"/>
      </rPr>
      <t>OBS:</t>
    </r>
    <r>
      <rPr>
        <sz val="10"/>
        <rFont val="Calibri"/>
        <family val="2"/>
      </rPr>
      <t xml:space="preserve"> 8% = FGTS e 0,42% = correspondem ao percentual do Aviso Prévio Indenizado.</t>
    </r>
  </si>
  <si>
    <r>
      <t xml:space="preserve">Nota 6: </t>
    </r>
    <r>
      <rPr>
        <sz val="10"/>
        <rFont val="Calibri"/>
        <family val="2"/>
      </rPr>
      <t xml:space="preserve">Para o aviso prévio trabalhado seguimos às recomendações dos Acórdãos TCU nº 3.006/2010 e nº 1.094/2007 - Plenário. A base de cálculo do Aviso Prévio Trabalhado, bem como o índice balizador, encontra-se abaixo:
</t>
    </r>
    <r>
      <rPr>
        <b/>
        <sz val="10"/>
        <rFont val="Calibri"/>
        <family val="2"/>
      </rPr>
      <t>Base de cálculo:</t>
    </r>
    <r>
      <rPr>
        <sz val="10"/>
        <rFont val="Calibri"/>
        <family val="2"/>
      </rPr>
      <t xml:space="preserve"> (Remuneração X 1,94%)
</t>
    </r>
    <r>
      <rPr>
        <b/>
        <sz val="10"/>
        <rFont val="Calibri"/>
        <family val="2"/>
      </rPr>
      <t>Cálculo:</t>
    </r>
    <r>
      <rPr>
        <sz val="10"/>
        <rFont val="Calibri"/>
        <family val="2"/>
      </rPr>
      <t xml:space="preserve"> [ (1/30) *7]/12 = 1,94% sobre a base de cálculo
</t>
    </r>
    <r>
      <rPr>
        <b/>
        <sz val="10"/>
        <rFont val="Calibri"/>
        <family val="2"/>
      </rPr>
      <t>OBS:</t>
    </r>
    <r>
      <rPr>
        <sz val="10"/>
        <rFont val="Calibri"/>
        <family val="2"/>
      </rPr>
      <t xml:space="preserve">
1 = remuneração integral
30 = número de dias no mês
7 = nº de dias de aviso prévio a que o empregado tem direito de se ausentar
12 = nº de meses no ano</t>
    </r>
  </si>
  <si>
    <r>
      <t xml:space="preserve">Nota 7: </t>
    </r>
    <r>
      <rPr>
        <sz val="10"/>
        <rFont val="Calibri"/>
        <family val="2"/>
      </rPr>
      <t xml:space="preserve">A base de cálculo e o índice balizador do item Incidência de GPS, FGTS e outras contribuições sobre o aviso prévio trabalhado estão abaixo:
                                       </t>
    </r>
    <r>
      <rPr>
        <b/>
        <sz val="10"/>
        <rFont val="Calibri"/>
        <family val="2"/>
      </rPr>
      <t xml:space="preserve">Base de cálculo: </t>
    </r>
    <r>
      <rPr>
        <sz val="10"/>
        <rFont val="Calibri"/>
        <family val="2"/>
      </rPr>
      <t xml:space="preserve">(Remuneração X %)
</t>
    </r>
    <r>
      <rPr>
        <b/>
        <sz val="10"/>
        <rFont val="Calibri"/>
        <family val="2"/>
      </rPr>
      <t>Cálculo:</t>
    </r>
    <r>
      <rPr>
        <sz val="10"/>
        <rFont val="Calibri"/>
        <family val="2"/>
      </rPr>
      <t xml:space="preserve"> (% do Submódulo 2.2) x (% Aviso Prévio Trabalhado) = % incide sobre a base de cálculo.</t>
    </r>
  </si>
  <si>
    <r>
      <t xml:space="preserve">Nota 2: </t>
    </r>
    <r>
      <rPr>
        <sz val="10"/>
        <rFont val="Calibri"/>
        <family val="2"/>
      </rPr>
      <t xml:space="preserve">Para a cobertura de Férias, temos o seguinte:
</t>
    </r>
    <r>
      <rPr>
        <b/>
        <sz val="10"/>
        <rFont val="Calibri"/>
        <family val="2"/>
      </rPr>
      <t xml:space="preserve">Base de cálculo: </t>
    </r>
    <r>
      <rPr>
        <sz val="10"/>
        <rFont val="Calibri"/>
        <family val="2"/>
      </rPr>
      <t xml:space="preserve">(Remuneração X 1,63%)
A Instrução Normativa nº 05/2017 acrescentou o item “Férias” no Submódulo 2.1 para o empregado residente, no entanto, não previu o custeio do décimo terceiro salário e do respectivo terço constitucional para o “empregado substituto” no Submódulo 4.1, e a empresa incorre nesses custos durante a execução contratual, devendo ser provisionado conforme a seguir:
</t>
    </r>
    <r>
      <rPr>
        <b/>
        <sz val="10"/>
        <rFont val="Calibri"/>
        <family val="2"/>
      </rPr>
      <t xml:space="preserve">a) Férias: </t>
    </r>
    <r>
      <rPr>
        <sz val="10"/>
        <rFont val="Calibri"/>
        <family val="2"/>
      </rPr>
      <t xml:space="preserve">Considerando que a partir do segundo ano de vigência contratual o “empregado substituto” substituirá o empregado residente a cada ano pelo período de 30 (trinta) dias e que não haverá substituição referente ao quinto período aquisitivo, a contratada deverá observar o seguinte:
a) apropriar, a título de férias, apenas 1/12 do valor ao longo de cada ano e ratear esse custo ao longo de 12(doze) meses para encontrar o valor mensal.
b) ao proceder a renovação contratual do quarto para o quinto ano, deve excluir da planilha de custo o valor provisionado.
Entendemos que a metodologia mais adequada seria a utilizada pelo Tribunal de Contas da União (TCU) - [ (1/12) x 100] = 8,33%, tendo em vista que para cada ano de vigência contratual a Contratada deve apropriar a título de férias 1/12 para o “empregado substituto”.
Portanto, apresentamos a seguinte metodologia: = [ (1/12/12) x 100] = 0,694%. Arredondando para duas casas decimais: 0,70%.
</t>
    </r>
    <r>
      <rPr>
        <b/>
        <sz val="10"/>
        <rFont val="Calibri"/>
        <family val="2"/>
      </rPr>
      <t xml:space="preserve">b) Adicional de 1/3: </t>
    </r>
    <r>
      <rPr>
        <sz val="10"/>
        <rFont val="Calibri"/>
        <family val="2"/>
      </rPr>
      <t xml:space="preserve">O raciocínio a ser adotado para o adicional de 1/3 férias (terço constitucional) é idêntico ao desenvolvido para o item férias, apenas dividindo o produto encontrado por três, assumindo o seguinte percentual:      = [ (1/12/12/3) x 100] = 0,231%. Arredondando para duas casas decimais: 0,23%.
</t>
    </r>
    <r>
      <rPr>
        <b/>
        <sz val="10"/>
        <rFont val="Calibri"/>
        <family val="2"/>
      </rPr>
      <t xml:space="preserve">c) Décimo terceiro salário: </t>
    </r>
    <r>
      <rPr>
        <sz val="10"/>
        <rFont val="Calibri"/>
        <family val="2"/>
      </rPr>
      <t>O raciocínio a ser adotado para o item décimo terceiro salário é idêntico ao desenvolvido para o item férias e, portanto, assumirá o seguinte percentual: = [ (1/12/12) x 100] = 0,694%. Arredondando para duas casas decimais: 0,70%.
OBS: Portanto, os custos com férias e adicional de 1/3 e décimo terceiro salário referente ao “empregado substituto” apropriado a cada mês durante os quatro primeiros anos de vigência contratual totaliza: = 0,70% +0,70% + 0,23% = 1,63%</t>
    </r>
  </si>
  <si>
    <r>
      <rPr>
        <b/>
        <sz val="10"/>
        <rFont val="Calibri"/>
        <family val="2"/>
      </rPr>
      <t xml:space="preserve">Nota 4: </t>
    </r>
    <r>
      <rPr>
        <sz val="10"/>
        <rFont val="Calibri"/>
        <family val="2"/>
      </rPr>
      <t xml:space="preserve">A licença paternidade está prevista no inciso XIX do artigo 7º da Constituição Federal de 1988 e no §1º do artigo 10 do ADCT. Na elaboração da Planilha de Custos deve-se atentar aos Acórdãos TCU nº 1.904/2007 e nº 1.753/2008 - Plenário. A base de cálculo e o índice balizador, que no caso foi utilizado o índice do IBGE, seguem abaixo:
                                       </t>
    </r>
    <r>
      <rPr>
        <b/>
        <sz val="10"/>
        <rFont val="Calibri"/>
        <family val="2"/>
      </rPr>
      <t xml:space="preserve">Base de cálculo: </t>
    </r>
    <r>
      <rPr>
        <sz val="10"/>
        <rFont val="Calibri"/>
        <family val="2"/>
      </rPr>
      <t xml:space="preserve">(Remuneração X 0,02%)
</t>
    </r>
    <r>
      <rPr>
        <b/>
        <sz val="10"/>
        <rFont val="Calibri"/>
        <family val="2"/>
      </rPr>
      <t>Cálculo:</t>
    </r>
    <r>
      <rPr>
        <sz val="10"/>
        <rFont val="Calibri"/>
        <family val="2"/>
      </rPr>
      <t xml:space="preserve"> [(5/30)/12] x 0,015 x 100 = 0,02% incide sobre a base de cálculo
</t>
    </r>
    <r>
      <rPr>
        <b/>
        <sz val="10"/>
        <rFont val="Calibri"/>
        <family val="2"/>
      </rPr>
      <t xml:space="preserve">OBS: </t>
    </r>
    <r>
      <rPr>
        <sz val="10"/>
        <rFont val="Calibri"/>
        <family val="2"/>
      </rPr>
      <t>0,015: esse índice pode variar. Em regra, utiliza-se 0,015 porque, de acordo com os dados do IBGE, 1,5% é a média de trabalhadores que são pais durante o ano.</t>
    </r>
  </si>
  <si>
    <r>
      <rPr>
        <b/>
        <sz val="10"/>
        <rFont val="Calibri"/>
        <family val="2"/>
      </rPr>
      <t xml:space="preserve">Nota 5: </t>
    </r>
    <r>
      <rPr>
        <sz val="10"/>
        <rFont val="Calibri"/>
        <family val="2"/>
      </rPr>
      <t xml:space="preserve">O inciso III do artigo 131 da CLT e a Lei nº 8.213, de 14 de julho de 1991, dispõem sobre ausência por acidente de trabalho. Vale destacar a Súmula nº 46 do TST: as faltas ou ausências decorrentes de acidente do trabalho não são consideradas para os efeitos de duração de férias e cálculo da gratificação natalina. A base de cálculo e o índice balizador utilizados para o cálculo, seguem abaixo:
                                      </t>
    </r>
    <r>
      <rPr>
        <b/>
        <sz val="10"/>
        <rFont val="Calibri"/>
        <family val="2"/>
      </rPr>
      <t xml:space="preserve"> Base de cálculo: </t>
    </r>
    <r>
      <rPr>
        <sz val="10"/>
        <rFont val="Calibri"/>
        <family val="2"/>
      </rPr>
      <t xml:space="preserve">(Remuneração X 0,33%)
</t>
    </r>
    <r>
      <rPr>
        <b/>
        <sz val="10"/>
        <rFont val="Calibri"/>
        <family val="2"/>
      </rPr>
      <t>Cálculo:</t>
    </r>
    <r>
      <rPr>
        <sz val="10"/>
        <rFont val="Calibri"/>
        <family val="2"/>
      </rPr>
      <t xml:space="preserve"> [(15/30)/12] x 0,08 x 100 = 0,33% incide sobre a base de cálculo
</t>
    </r>
    <r>
      <rPr>
        <b/>
        <sz val="10"/>
        <rFont val="Calibri"/>
        <family val="2"/>
      </rPr>
      <t>OBS:</t>
    </r>
    <r>
      <rPr>
        <sz val="10"/>
        <rFont val="Calibri"/>
        <family val="2"/>
      </rPr>
      <t xml:space="preserve">
15 = número de dias em que o empregado repousa e contratada remunera
30 = número de dias no mês
12 = número de meses no ano
8% = média dos trabalhadores que sofrem acidente/ano, de acordo com estatísticas do IBGE
100% = salário integral</t>
    </r>
  </si>
  <si>
    <r>
      <rPr>
        <b/>
        <sz val="10"/>
        <rFont val="Calibri"/>
        <family val="2"/>
      </rPr>
      <t xml:space="preserve">Nota 6: </t>
    </r>
    <r>
      <rPr>
        <sz val="10"/>
        <rFont val="Calibri"/>
        <family val="2"/>
      </rPr>
      <t xml:space="preserve">O embasamento jurídico sobre o afastamento maternidade encontra-se nos artigos 6º, 7º, inciso XVIII, 201 da Constituição Federal de 1988, bem como no artigo 392 da CLT. A base de cálculo e o índice balizador, que no caso foi utilizado o índice do IBGE para cálculo, seguem abaixo:
                                       </t>
    </r>
    <r>
      <rPr>
        <b/>
        <sz val="10"/>
        <rFont val="Calibri"/>
        <family val="2"/>
      </rPr>
      <t>Base de cálculo:</t>
    </r>
    <r>
      <rPr>
        <sz val="10"/>
        <rFont val="Calibri"/>
        <family val="2"/>
      </rPr>
      <t xml:space="preserve"> (Remuneração X 0,06%)
</t>
    </r>
    <r>
      <rPr>
        <b/>
        <sz val="10"/>
        <rFont val="Calibri"/>
        <family val="2"/>
      </rPr>
      <t>Cálculo:</t>
    </r>
    <r>
      <rPr>
        <sz val="10"/>
        <rFont val="Calibri"/>
        <family val="2"/>
      </rPr>
      <t xml:space="preserve"> [0,02 x (4/12)/12 x 100] = 0,06% incide sobre a base de cálculo
</t>
    </r>
    <r>
      <rPr>
        <b/>
        <sz val="10"/>
        <rFont val="Calibri"/>
        <family val="2"/>
      </rPr>
      <t>OBS:</t>
    </r>
    <r>
      <rPr>
        <sz val="10"/>
        <rFont val="Calibri"/>
        <family val="2"/>
      </rPr>
      <t xml:space="preserve">
0,02 = índice de ocorrência. Dado utilizado do IBGE.
4/12 = 4 meses de licença maternidade por ano
12 = meses do ano
100 = porcentagem</t>
    </r>
  </si>
  <si>
    <r>
      <rPr>
        <b/>
        <sz val="10"/>
        <rFont val="Calibri"/>
        <family val="2"/>
      </rPr>
      <t>Nota 1:</t>
    </r>
    <r>
      <rPr>
        <sz val="10"/>
        <rFont val="Calibri"/>
        <family val="2"/>
      </rPr>
      <t xml:space="preserve"> Não deverá ser provisionado custos pela licitante para repouso ou alimentação,considerando respeitado o intervalo intrajornada.</t>
    </r>
  </si>
  <si>
    <r>
      <t xml:space="preserve">Nota 1: </t>
    </r>
    <r>
      <rPr>
        <sz val="10"/>
        <rFont val="Calibri"/>
        <family val="2"/>
      </rPr>
      <t xml:space="preserve">Esta tabela totaliza os custos com reposição de profissional ausente. </t>
    </r>
  </si>
  <si>
    <r>
      <rPr>
        <b/>
        <sz val="10"/>
        <rFont val="Calibri"/>
        <family val="2"/>
      </rPr>
      <t>Nota 2:</t>
    </r>
    <r>
      <rPr>
        <sz val="10"/>
        <rFont val="Calibri"/>
        <family val="2"/>
      </rPr>
      <t xml:space="preserve"> Os preços dos Uniformes e EPIs foram estimados em conformidade com a norma operacional SEI nº 2/2019/DAI-EBSERH.</t>
    </r>
  </si>
  <si>
    <r>
      <t> </t>
    </r>
    <r>
      <rPr>
        <b/>
        <sz val="10"/>
        <color indexed="8"/>
        <rFont val="Calibri"/>
        <family val="2"/>
      </rPr>
      <t>MÓDULO 6 - CUSTOS INDIRETOS, TRIBUTOS E LUCRO</t>
    </r>
  </si>
  <si>
    <r>
      <rPr>
        <b/>
        <sz val="10"/>
        <rFont val="Calibri"/>
        <family val="2"/>
      </rPr>
      <t xml:space="preserve">Nota 1: </t>
    </r>
    <r>
      <rPr>
        <sz val="10"/>
        <rFont val="Calibri"/>
        <family val="2"/>
      </rPr>
      <t>Custos Indiretos, Tributos e Lucro por empregado.</t>
    </r>
  </si>
  <si>
    <r>
      <t xml:space="preserve">Nota 2: </t>
    </r>
    <r>
      <rPr>
        <sz val="10"/>
        <rFont val="Calibri"/>
        <family val="2"/>
      </rPr>
      <t>O valor referente a tributos é obtido aplicando-se o percentual sobre o valor do faturamento.</t>
    </r>
  </si>
  <si>
    <r>
      <rPr>
        <b/>
        <sz val="10"/>
        <rFont val="Calibri"/>
        <family val="2"/>
      </rPr>
      <t xml:space="preserve">Nota 5: </t>
    </r>
    <r>
      <rPr>
        <sz val="10"/>
        <rFont val="Calibri"/>
        <family val="2"/>
      </rPr>
      <t xml:space="preserve">Na Planilha de Custos para estimar o preço de referência para cada posto de trabalho, utilizamos o Lucro Real já que este regime apresenta as maiores alíquotas de PIS e COFINS, ou seja, 1,65% e 7,60% respectivamente. Entretanto, de acordo com as orientações da Secretaria de Gestão do Ministério do Planejamento de 11 de outubro de 2019 quando tributados pelo regime de incidência não-cumulativa de PIS e COFINS, os licitantes devem cotar na planilha de custos e formação de preços as alíquotas médias efetivamente recolhidas dessas contribuições.
</t>
    </r>
    <r>
      <rPr>
        <b/>
        <sz val="10"/>
        <rFont val="Calibri"/>
        <family val="2"/>
      </rPr>
      <t>Obs:</t>
    </r>
    <r>
      <rPr>
        <sz val="10"/>
        <rFont val="Calibri"/>
        <family val="2"/>
      </rPr>
      <t xml:space="preserve"> Para a comprovação das alíquotas médias efetivas, o licitante vencedor deverá encaminhar  ao pregoeiro os documentos de Escrituração Fiscal Digital da Contribuição (EFD-Contribuições) para o PIS/PASEP e COFINS dos últimos 12 (doze) meses anteriores à apresentação da proposta, ou outro meio hábil, em que seja possível demonstrar as alíquotas médias efetivas.
</t>
    </r>
    <r>
      <rPr>
        <b/>
        <sz val="10"/>
        <rFont val="Calibri"/>
        <family val="2"/>
      </rPr>
      <t>Base de cálculo:</t>
    </r>
    <r>
      <rPr>
        <sz val="10"/>
        <rFont val="Calibri"/>
        <family val="2"/>
      </rPr>
      <t xml:space="preserve"> % de cada um dos Tributos incide sobre  a Soma ((Módulo 1+ Módulo 2+ Módulo 3+ Módulo 4+ Módulo 5) + Custos Indiretos+Lucro)/(1-Tributos Totais)</t>
    </r>
  </si>
  <si>
    <r>
      <t>13</t>
    </r>
    <r>
      <rPr>
        <vertAlign val="superscript"/>
        <sz val="10"/>
        <color theme="1"/>
        <rFont val="Calibri"/>
        <family val="2"/>
        <scheme val="minor"/>
      </rPr>
      <t>o</t>
    </r>
    <r>
      <rPr>
        <sz val="10"/>
        <color theme="1"/>
        <rFont val="Calibri"/>
        <family val="2"/>
        <scheme val="minor"/>
      </rPr>
      <t xml:space="preserve"> (décimo terceiro) salário</t>
    </r>
  </si>
  <si>
    <r>
      <t>*Incidência do Submódulo 2.2 sobre férias, 1/3 (um terço) constitucional de férias e 13</t>
    </r>
    <r>
      <rPr>
        <vertAlign val="superscript"/>
        <sz val="10"/>
        <color theme="1"/>
        <rFont val="Calibri"/>
        <family val="2"/>
        <scheme val="minor"/>
      </rPr>
      <t>o</t>
    </r>
    <r>
      <rPr>
        <sz val="10"/>
        <color theme="1"/>
        <rFont val="Calibri"/>
        <family val="2"/>
        <scheme val="minor"/>
      </rPr>
      <t xml:space="preserve"> (décimo terceiro) salário</t>
    </r>
  </si>
  <si>
    <t>Anticorrosivo</t>
  </si>
  <si>
    <t>Fita isolante 19mmx20m</t>
  </si>
  <si>
    <t>Luva descartável</t>
  </si>
  <si>
    <t>Outros (sobreaviso)</t>
  </si>
  <si>
    <t>Catalão/GO</t>
  </si>
  <si>
    <t>Valor Ano (R$)</t>
  </si>
  <si>
    <t>Catalão</t>
  </si>
  <si>
    <t>Abraçadeiras (nylon - 200mm), embalagem com 100</t>
  </si>
  <si>
    <t>Fita dupla face, 18mmx30m</t>
  </si>
  <si>
    <t>Rolo de tecido para limpeza (33cm x 300m)</t>
  </si>
  <si>
    <t>Conjunto calça e camisa (uniforme profissional)</t>
  </si>
  <si>
    <t>Salário conforme item 10.16.1 do Termo de Referência</t>
  </si>
  <si>
    <t>Supervisor de Manutenção Pleno</t>
  </si>
  <si>
    <t xml:space="preserve">Insumos de uso geral </t>
  </si>
  <si>
    <t xml:space="preserve">Fita para rotulador </t>
  </si>
  <si>
    <t xml:space="preserve">Fita zebrada </t>
  </si>
  <si>
    <t xml:space="preserve">Grampos, clipes presilhas </t>
  </si>
  <si>
    <t xml:space="preserve">Fontes de tensão </t>
  </si>
  <si>
    <t xml:space="preserve">Indicadores químicos e biologicos </t>
  </si>
  <si>
    <t>Lâminas de serra, brocas e estiletes</t>
  </si>
  <si>
    <t xml:space="preserve">Lâmpadas comuns e especiais </t>
  </si>
  <si>
    <t xml:space="preserve">Lixas </t>
  </si>
  <si>
    <t>Lenços de papel para limpeza de lentes e ópticas</t>
  </si>
  <si>
    <t xml:space="preserve">Lona plástica </t>
  </si>
  <si>
    <t>Materiais para osmos</t>
  </si>
  <si>
    <t>Conjunto de Componentes eletrônicos vários valores (resistores, resistência, capacitores, transistores, LEDs, fusíveis, cooler etc</t>
  </si>
  <si>
    <t xml:space="preserve">Conectores e terminais elétricos para cabos de até 16 mm² </t>
  </si>
  <si>
    <t xml:space="preserve">Conectores terminais e anilhas de identificação de cabos </t>
  </si>
  <si>
    <t>Estopas, palha de aço e panos para limpeza</t>
  </si>
  <si>
    <t xml:space="preserve">Fitas adesivas </t>
  </si>
  <si>
    <t>Valor mensal previsto para material de consumo</t>
  </si>
  <si>
    <t>Adicional noturno - Sobreaviso</t>
  </si>
  <si>
    <t>Adicional hora extra</t>
  </si>
  <si>
    <t>ENCARTE L - LISTA DE FERRAMENTAS, EQUIPAMENTOS, ANALISADORES E MATERIAIS DE INFRAESTRUTURA E APOIO A SEREM FORNECIDAS</t>
  </si>
  <si>
    <t>Nº</t>
  </si>
  <si>
    <t>Especificação</t>
  </si>
  <si>
    <t>Qtde</t>
  </si>
  <si>
    <t>Valor unitário</t>
  </si>
  <si>
    <t>A) Valor total (A)</t>
  </si>
  <si>
    <t>B) Manutenção B= (5% x A)</t>
  </si>
  <si>
    <t>C) Custo total (A+B)</t>
  </si>
  <si>
    <t>D) Valor Residual D=(A x %)</t>
  </si>
  <si>
    <t>F) Depreciação Mensal
 F=  (C-D) /E)</t>
  </si>
  <si>
    <t>Ferramentas e Equipamentos</t>
  </si>
  <si>
    <t>Ferro de solda de 60 Watts</t>
  </si>
  <si>
    <t>D=(Ax20%)</t>
  </si>
  <si>
    <t>G) Total mensal</t>
  </si>
  <si>
    <t>Ferramentas, Analisadores e Mobiliário</t>
  </si>
  <si>
    <t>Etiquetas em geral (para identificação de equipamentos em manutenção, identificação de tensão de equipamentos, indicação de Manutenção Preventiva, identificação de Manutenção Corretiva, etc..</t>
  </si>
  <si>
    <t>A) Total 24 meses</t>
  </si>
  <si>
    <t> Jogos de Brocas (Metal, Madeira e Concreto) - MAKITA/BOSCH;</t>
  </si>
  <si>
    <t>Maleta Rígida em Alumínio, com Chave/Código e Rodinhas (grande) - VONDER/TRAMONTINA;</t>
  </si>
  <si>
    <t> Alicate Amperímetro Digital True-RMS CAT III 600 V - FLUKE;</t>
  </si>
  <si>
    <t> KIT de Chave catraca com alongador, e jogo de BITS (Fenda, Philips, Allen e Torx) e Soquetes (Estriado) - STANLEY/ROBUST /GEDORE;</t>
  </si>
  <si>
    <t> Alicate Bomba de Água - STANLEY/ROBUST/GEDORE;</t>
  </si>
  <si>
    <t> Chave Grifo (média) - STANLEY/ROBUST/GEDORE;</t>
  </si>
  <si>
    <t> Chave Inglesa (média) - STANLEY/ROBUST/GEDORE;</t>
  </si>
  <si>
    <t xml:space="preserve"> Alicates de Pressão (médio) - STANLEY/ROBUST/GEDORE;</t>
  </si>
  <si>
    <t> Alicates para Anel Interno com Ponta Reta - STANLEY/ROBUST/GEDORE;</t>
  </si>
  <si>
    <t> Alicates para Anel Interno com Ponta Curva - STANLEY/ROBUST/GEDORE;</t>
  </si>
  <si>
    <t>Alicates para Anel Externo com Ponta Reta - STANLEY/ROBUST/GEDORE;</t>
  </si>
  <si>
    <t> Alicates para Anel Externo com Ponta Curva - STANLEY/ROBUST/GEDORE;</t>
  </si>
  <si>
    <t> Alicates Climpador (RJ11, RJ12 e RJ45) - STANLEY/ROBUST /GEDORE;</t>
  </si>
  <si>
    <t> Martelos de Unha (médio) - TRAMONTINA;</t>
  </si>
  <si>
    <t>Martelos com cabeça de Borracha - TRAMONTINA;</t>
  </si>
  <si>
    <t> Martelos com cabeça de borda Plástica - TRAMONTINA;</t>
  </si>
  <si>
    <t> Pistolas aplicadora de silicone</t>
  </si>
  <si>
    <t>Carro para Transporte de Ferramentas/Carga</t>
  </si>
  <si>
    <t>E) Meses de vida útil estimada (E = 8 anos)</t>
  </si>
  <si>
    <t>Analisador de Esfigmomanômetro etc.: Pressão</t>
  </si>
  <si>
    <t>Bancada para laboratorio (eletrônica) com tampo MDF 18mm c/ 01 prateleira - 200x1500x700mm (AxCxL); kit eletrica p/ bancada c/ 10 tomadas, sendo 8 (oito) de 10A e 2 (duas) de 20A, 2p+terra+disjuntor 16A; kit antiestatico 1500x700mm c/ 02 pulseiras e cordão de aterramento; prateleira adicional 1500x300mm; luminaria de led 2 lampadas 18V; suporte de bin para bancada eletrônica c/15 caixas nº3</t>
  </si>
  <si>
    <t>Cadeira giratoria; modelo: giratoria; cor estrutura: preto; tipo cadeira: executiva; conjunto assento/ encosto: back system 2; espuma 17mm; com 5 rodízios de nylon; com sistema subida/descida a gás</t>
  </si>
  <si>
    <t>Mesa para computador, retangular, 60cm x 120cm x 75cm (profundidade x largura x altura), espessura do tampo de 25cm, com 2 gavetas, com tampo perfurado nas duas pontas para passagem de fios, com canaleta (eletrocalha) abaixo do tampo, com compartimento para passagem de fios nas duas pernas da mesa, com pés ajustáveis, 75 cm de altura.</t>
  </si>
  <si>
    <t>Impressora multifuncional com scanner e copiadora, com impressão a laser monocromática, velocidade de impressão em papel A4 de 45 páginas por minuto ou superior, tempo de impressão de primeira página de aproximadamente 6 segundos, com resolução de impressão de até 1200 dpi, com velocidade de reprodução em folha A4 de aprox. 45 páginas por minuto, com velocidade de digitalização de aprox. 45 lados por minuto.</t>
  </si>
  <si>
    <t xml:space="preserve">Aparelho de telefone celular (smartphone), com tecnologia 5G, memória interna de 64 GB, tela de aprox. 6 polegadas e resolução full HD, processador Quad Core ou superior, com câmera com flash, com câmera frontal, com resolução de gravação de vídeo de 4K </t>
  </si>
  <si>
    <t>Armario de Aço Inox com 06 prateleiras para organização com reforço; carga uniforme 60kg por prateleira; medindo 1980mmx920mmx420mm; Para guarda de equipamentos, acessórios e documentos.</t>
  </si>
  <si>
    <t>Roupeiro em aço com 8 portas, com pistão para cadeados, medidas aproximadas 196cmx123cmx41cm (altura x largura x profundidade), sistema de ventilação tipo veneziana, cor cinza padrão</t>
  </si>
  <si>
    <t>Tablet, com tecnologia 5G, memória interna de 64 GB, tela de aprox. 9 polegadas ou superior e resolução 1340x800 pixels ou superior, processador octa-core ou superior, com câmera com flash, com câmera frontal.</t>
  </si>
  <si>
    <t>Rotulador eletrônico portátil com corte automático, para impressão em fita laminada da etiquetas do código (TAG), com letras e números de identificação do equipamento (mínimo de impressão de 2 linhas de texto e 12mm de largura)</t>
  </si>
  <si>
    <t>Notebook com processador Intel Core i5 (ou equivalente), 8GB de RAM, SSD de 256GB (mínimo), sistema operacional Windows 10 (ou versão mais recente), e portas USB e Ethernet para conectividade. Deverá ser acompanhado de teclado e mouse.</t>
  </si>
  <si>
    <t>9101-30</t>
  </si>
  <si>
    <t>QUANTIDADE DE FUNCIONÁRIOS</t>
  </si>
  <si>
    <t>VALOR POR FUNCIONÁRIO MENSAL</t>
  </si>
  <si>
    <t>SAT  (= RAT 3,00 x FAP 2,0) valores máximo</t>
  </si>
  <si>
    <t>Materias de Consumo</t>
  </si>
  <si>
    <t>Furadeiras/Parafusadeiras à Bateria motor sem escova e bateria sem efeito memória) - STANLEY/DEWALT /MAKITA;</t>
  </si>
  <si>
    <t> Micro Retifica com Kit de Acessórios  (brocas, escariador, disco de corte, disco de lixa, e escova de polimento) - DREMEL;</t>
  </si>
  <si>
    <t> Sopradores Térmico - STANLEY/DEWALT/MAKITA;</t>
  </si>
  <si>
    <t>Aspirador/Soprador de Pó à Bateria - MAKITA/BOSCH.</t>
  </si>
  <si>
    <t>ENCARTE E- RELAÇÃO DE MATERIAIS DE CONSUMO USUAIS</t>
  </si>
  <si>
    <t>Total mensal por funcionário</t>
  </si>
  <si>
    <t>Número de funcionários</t>
  </si>
  <si>
    <t>Materiais de Consumo</t>
  </si>
  <si>
    <t xml:space="preserve">SAT  (= RAT 3,00 x FAP 1,0) </t>
  </si>
  <si>
    <t>Benefício Social Familiar - Cláusula xx CCT</t>
  </si>
  <si>
    <t>Seguro de vida, invalidez e funeral - Cláusula xx CCT</t>
  </si>
  <si>
    <t>Auxílio creche - Cláusula XXº CCT</t>
  </si>
  <si>
    <t>20h</t>
  </si>
  <si>
    <t>548,48h</t>
  </si>
  <si>
    <t>Ref.</t>
  </si>
  <si>
    <t>Fonte de alimentação digital de bancada (até 30Vdc; até 5A)</t>
  </si>
  <si>
    <t>E) Total mensal (A+B+C):</t>
  </si>
  <si>
    <t>Total anual (E*12):</t>
  </si>
  <si>
    <t>Total Global (E*24):</t>
  </si>
  <si>
    <r>
      <rPr>
        <b/>
        <sz val="10"/>
        <rFont val="Calibri"/>
        <family val="2"/>
        <scheme val="minor"/>
      </rPr>
      <t>III)</t>
    </r>
    <r>
      <rPr>
        <sz val="10"/>
        <rFont val="Calibri"/>
        <family val="2"/>
        <scheme val="minor"/>
      </rPr>
      <t xml:space="preserve">  Parcela de Sobreaviso para Técnico em Manutenção</t>
    </r>
  </si>
  <si>
    <t>Hospital Universitário da Universidade Federal de Catalão
Av. Lamartine Pinto de Avelar, Lot. Ipanema, em Catalão, GO, 75704-020</t>
  </si>
  <si>
    <t xml:space="preserve"> Pulseira Anti-Estática: bracelete ajustável com cordão de aterramento espiral</t>
  </si>
  <si>
    <t>Multímetro Digital True-RMS CAT III 600 V;</t>
  </si>
  <si>
    <t>Alicate de Corte (médio) - STANLEY/ROBUST/GEDORE;</t>
  </si>
  <si>
    <t>Alicate de Bico Chato (médio) - STANLEY/ROBUST/GEDORE;</t>
  </si>
  <si>
    <t>Chave Fenda (pequena) - STANLEY/ROBUST/GEDORE;</t>
  </si>
  <si>
    <t>Chave Fenda (média) - STANLEY/ROBUST/GEDORE;</t>
  </si>
  <si>
    <t>Chave Fenda (grande) - STANLEY/ROBUST/GEDORE;</t>
  </si>
  <si>
    <t>Chave Philips (pequena) - STANLEY/ROBUST/GEDORE;</t>
  </si>
  <si>
    <t>Chave Philips (média) - STANLEY/ROBUST/GEDORE;</t>
  </si>
  <si>
    <t>Chave Philips (grande) - STANLEY/ROBUST/GEDORE;</t>
  </si>
  <si>
    <t>Jogo de Chave de Precisão - STANLEY/ROBUST/GEDORE;</t>
  </si>
  <si>
    <t>Jogo de Chave Allen em milímetros - STANLEY/ROBUST /GEDORE;</t>
  </si>
  <si>
    <t>Jogo de Chave Allen em polegadas - STANLEY/ROBUST /GEDORE;</t>
  </si>
  <si>
    <t>Jogo de Chave Torx - STANLEY/ROBUST/GEDORE;</t>
  </si>
  <si>
    <t>Estilete Profissional aço 18mm com guia - STANLEY/ROBUST/GEDORE;</t>
  </si>
  <si>
    <t>Lanterna de LED Indestrutível (pequena) - RAYOVAC</t>
  </si>
  <si>
    <t>Sugador de Solda em Alumínio - HIKARI;</t>
  </si>
  <si>
    <t>Jogo de Pincéis de Limpeza - TIGRE;</t>
  </si>
  <si>
    <t>Pinça com Ponta Reta - HIKARI;</t>
  </si>
  <si>
    <t>Maleta Rígida em Alumínio, com Chave/Código e Alça (média)- VONDER/TRAMONTINA;</t>
  </si>
  <si>
    <t>Alicate Universal (médio) - STANLEY/ROBUST/GEDORE;</t>
  </si>
  <si>
    <t>* O uso do terceiro quartil está fundamentado no estudo técnico preliminar</t>
  </si>
  <si>
    <t>BDI fornecimento material (%)</t>
  </si>
  <si>
    <r>
      <rPr>
        <b/>
        <sz val="10"/>
        <rFont val="Calibri"/>
        <family val="2"/>
        <scheme val="minor"/>
      </rPr>
      <t>B)</t>
    </r>
    <r>
      <rPr>
        <sz val="10"/>
        <rFont val="Calibri"/>
        <family val="2"/>
        <scheme val="minor"/>
      </rPr>
      <t>Fornecimento, sob demanda, de peças, acessórios e materiais correlatos destinados à manutenção e ao pleno funcionamento dos equipamentos médico-hospitalares existentes no Hospital Universitário da UFCAT., incluindo BDI (forn. mat.) (Pagamento sob demanda)</t>
    </r>
  </si>
  <si>
    <r>
      <rPr>
        <b/>
        <sz val="10"/>
        <rFont val="Calibri"/>
        <family val="2"/>
        <scheme val="minor"/>
      </rPr>
      <t>C)</t>
    </r>
    <r>
      <rPr>
        <sz val="10"/>
        <rFont val="Calibri"/>
        <family val="2"/>
        <scheme val="minor"/>
      </rPr>
      <t>Subcontratação de serviços especializados, sob demanda, para execução de manutenção, instalação, desinstalação e demais atividades técnicas correlatas relativas aos equipamentos médico-hospitalares existentes no Hospital Universitário da UFCAT., incluindo BDI (se)  (Pagamento sob demanda)</t>
    </r>
  </si>
  <si>
    <r>
      <rPr>
        <b/>
        <sz val="10"/>
        <rFont val="Calibri"/>
        <family val="2"/>
        <scheme val="minor"/>
      </rPr>
      <t xml:space="preserve">A) </t>
    </r>
    <r>
      <rPr>
        <sz val="10"/>
        <rFont val="Calibri"/>
        <family val="2"/>
        <scheme val="minor"/>
      </rPr>
      <t xml:space="preserve">Serviços mensais contínuos, com dedicação exclusiva de mão de obra, na área de Engenharia Clínica, para a realização de manutenção de equipamentos médico-hospitalares e atividades técnicas correlatas, relativos aos equipamentos médico-hospitalares existentes no Hospital Universitário da UFCAT, incluído no valor mensal do serviço </t>
    </r>
    <r>
      <rPr>
        <b/>
        <sz val="10"/>
        <rFont val="Calibri"/>
        <family val="2"/>
        <scheme val="minor"/>
      </rPr>
      <t>(I+II+III)</t>
    </r>
  </si>
  <si>
    <t>Multa sobre FGTS e contribuição social sobre o aviso prévio indenizado e sobre o aviso prévio trabalhado  (Alterado conforme Lei  nº  13.932/2019 )</t>
  </si>
  <si>
    <t>Nota 1: Para realização da estimativa de custos e formação de preços referenciais desta licitação foi utilizada a Convenção Coletiva de Trabalho 2024/2025 do SINDICATO NACIONAL DE ARQUITETURA E ENGENHARIA de DF.</t>
  </si>
  <si>
    <r>
      <rPr>
        <b/>
        <sz val="10"/>
        <rFont val="Calibri"/>
        <family val="2"/>
      </rPr>
      <t xml:space="preserve">Nota 3.1: </t>
    </r>
    <r>
      <rPr>
        <sz val="10"/>
        <rFont val="Calibri"/>
        <family val="2"/>
      </rPr>
      <t xml:space="preserve">O salário-base vem definido na Convenção Coletiva de Trabalho da categoria profissional a ser contratada para o objeto, devendo a licitante observar a CCT vigente que abrange o município da prestação do serviço.                                                                                                                                                            
</t>
    </r>
    <r>
      <rPr>
        <b/>
        <sz val="10"/>
        <rFont val="Calibri"/>
        <family val="2"/>
      </rPr>
      <t>Nota 3.2:</t>
    </r>
    <r>
      <rPr>
        <sz val="10"/>
        <rFont val="Calibri"/>
        <family val="2"/>
      </rPr>
      <t xml:space="preserve"> O salário base mínimo dos profissionais foi calculado através de pesquisa de mercado, estando acima do disposto na CCT citada.</t>
    </r>
  </si>
  <si>
    <r>
      <t xml:space="preserve">Nota 4.1: </t>
    </r>
    <r>
      <rPr>
        <sz val="10"/>
        <rFont val="Calibri"/>
        <family val="2"/>
      </rPr>
      <t xml:space="preserve">Para realização da estimativa de custos e formação de preços referenciais desta licitação foi utilizada a Coletiva de Trabalho 2024/2025 do SINDICATO NACIONAL DE ARQUITETURA E ENGENHARIA de DF.
</t>
    </r>
    <r>
      <rPr>
        <b/>
        <sz val="10"/>
        <rFont val="Calibri"/>
        <family val="2"/>
      </rPr>
      <t>Nota 4.2:</t>
    </r>
    <r>
      <rPr>
        <sz val="10"/>
        <rFont val="Calibri"/>
        <family val="2"/>
      </rPr>
      <t xml:space="preserve"> A Convenção Coletiva acima não é de utilização obrigatória pelos licitantes (Acórdão TCU nº 369/2012), mas sempre se exigirá o cumprimento da convenção coletiva adotada por cada licitante/contratante.
</t>
    </r>
    <r>
      <rPr>
        <b/>
        <sz val="10"/>
        <rFont val="Calibri"/>
        <family val="2"/>
      </rPr>
      <t>Nota 4.3</t>
    </r>
    <r>
      <rPr>
        <sz val="10"/>
        <rFont val="Calibri"/>
        <family val="2"/>
      </rPr>
      <t xml:space="preserve">: O preço referencial desta licitação foi realizado com a inclusão na planilha de custos e formação de preços do adicional de periculosidade de acordo com o laudo técnico das atividades de serviço de engenharia clínica elaborado pelo engenheiro de segurança do trabalho do Contratante, conforme o ENCARTE L, devendo ser seguido também pela licitante na formação de preço de sua proposta. Ressalte-se que o referido laudo pericial não tem caráter mandatário, servindo este apenas para subsidiar a composição dos preços de serviços, e apresentar à empresa vencedora do processo, os riscos identificados pela contratante, para que esta realize o laudo técnico de insalubridade e periculosidade, em até 30 dias após o início da execução contratual, de forma a concluir se estes riscos podem gerar ou não adicionais para os trabalhadores eventualmente expostos, quando então, será decidido pelo direito na planilha de custos e formação de preços da Contratada.
</t>
    </r>
    <r>
      <rPr>
        <b/>
        <sz val="10"/>
        <rFont val="Calibri"/>
        <family val="2"/>
      </rPr>
      <t>Nota 4.4</t>
    </r>
    <r>
      <rPr>
        <sz val="10"/>
        <rFont val="Calibri"/>
        <family val="2"/>
      </rPr>
      <t xml:space="preserve">: Constatada a incidência por meio do Laudo Pericial de adicional de insalubridade/periculosidade, bem como a sua incidência para as atividades que não se enquadrarem nas deﬁnições contidas na norma coletiva, a empresa fica obrigada a pagá-lo retroativamente à data de início da prestação dos serviços.
</t>
    </r>
    <r>
      <rPr>
        <b/>
        <sz val="10"/>
        <rFont val="Calibri"/>
        <family val="2"/>
      </rPr>
      <t>Nota 4.5</t>
    </r>
    <r>
      <rPr>
        <sz val="10"/>
        <rFont val="Calibri"/>
        <family val="2"/>
      </rPr>
      <t>: A Contratada deverá apresentar ao Contratante cópia da LTCAT, PCMSO e PGR da empresa em até 30 dias após o início da execução contratual.</t>
    </r>
  </si>
  <si>
    <r>
      <rPr>
        <b/>
        <sz val="10"/>
        <rFont val="Calibri"/>
        <family val="2"/>
      </rPr>
      <t xml:space="preserve">Nota 2: </t>
    </r>
    <r>
      <rPr>
        <sz val="10"/>
        <rFont val="Calibri"/>
        <family val="2"/>
      </rPr>
      <t xml:space="preserve">Para a provisão do vale-transporte utilizamos o seguinte cálculo para os dias efetivamente trabalhados para realização do preço referencial.
               ESCALA DE TRABALHO – vide memória de cálculo </t>
    </r>
    <r>
      <rPr>
        <b/>
        <sz val="10"/>
        <rFont val="Calibri"/>
        <family val="2"/>
      </rPr>
      <t xml:space="preserve">, </t>
    </r>
    <r>
      <rPr>
        <sz val="10"/>
        <rFont val="Calibri"/>
        <family val="2"/>
      </rPr>
      <t xml:space="preserve">SEGUNDA A SEXTA: 40 horas - 22 dias
</t>
    </r>
    <r>
      <rPr>
        <b/>
        <sz val="10"/>
        <rFont val="Calibri"/>
        <family val="2"/>
      </rPr>
      <t>Nota 3:</t>
    </r>
    <r>
      <rPr>
        <sz val="10"/>
        <rFont val="Calibri"/>
        <family val="2"/>
      </rPr>
      <t xml:space="preserve"> Para a provisão do auxílio alimentação utilizamos o seguinte cálculo para os dias efetivamente trabalhados para realização do preço referencial, conforme acordo coletivo. 
               ESCALA DE TRABALHO – vide memória de cálculo , SEGUNDA A SEXTA: 40 horas - 22 dias</t>
    </r>
  </si>
  <si>
    <r>
      <t xml:space="preserve">Nota 5 : </t>
    </r>
    <r>
      <rPr>
        <sz val="10"/>
        <rFont val="Calibri"/>
        <family val="2"/>
        <scheme val="minor"/>
      </rPr>
      <t xml:space="preserve">Para a Multa do FGTS sobre o Aviso Prévio Trababalho e Indenizado será conforme Lei  nº  13.932/2019, retenção conta vinculada 4%. </t>
    </r>
  </si>
  <si>
    <r>
      <t>Nota 1:</t>
    </r>
    <r>
      <rPr>
        <sz val="10"/>
        <rFont val="Calibri"/>
        <family val="2"/>
      </rPr>
      <t xml:space="preserve"> O custo de fornecimento dos insumos  deverá ser registrados pela licitante nos campos próprios da planilha de custos e formação de preços, e será pago à CONTRATADA juntamente com os demais valores relativos à prestação dos serviços, na razão de 1/12 do custo total anual dividido pelo quantitativo de funcionários alocados na execução dos serviços.</t>
    </r>
  </si>
  <si>
    <r>
      <t xml:space="preserve">Nota 3: </t>
    </r>
    <r>
      <rPr>
        <sz val="10"/>
        <rFont val="Calibri"/>
        <family val="2"/>
      </rPr>
      <t xml:space="preserve">O artigo 473 da CLT e os Acórdãos TCU nº 1.904/2007 e nº 1.753/2008 - Plenário abordam sobre ausências legais. A ausência legal corresponde ao período em que a empresa deve manter os custos do empregado. No caso de auxílio-doença, por exemplo, a empresa tem o custo nos primeiros 15 dias. Nesse sentido, para estimar o custo da planilha por posto de trabalho, consideramos uma ausencia ao ano e a seguinte base de cálculo para incidência:
</t>
    </r>
    <r>
      <rPr>
        <b/>
        <sz val="10"/>
        <rFont val="Calibri"/>
        <family val="2"/>
      </rPr>
      <t>Base de cálculo:</t>
    </r>
    <r>
      <rPr>
        <sz val="10"/>
        <rFont val="Calibri"/>
        <family val="2"/>
      </rPr>
      <t xml:space="preserve"> (Remuneração X 0,28%)
</t>
    </r>
    <r>
      <rPr>
        <b/>
        <sz val="10"/>
        <rFont val="Calibri"/>
        <family val="2"/>
      </rPr>
      <t xml:space="preserve">Cálculo: </t>
    </r>
    <r>
      <rPr>
        <sz val="10"/>
        <rFont val="Calibri"/>
        <family val="2"/>
      </rPr>
      <t>[(1/30)/12] X 100 = 0,28%</t>
    </r>
  </si>
  <si>
    <r>
      <rPr>
        <b/>
        <sz val="10"/>
        <rFont val="Calibri"/>
        <family val="2"/>
      </rPr>
      <t>Nota 6:</t>
    </r>
    <r>
      <rPr>
        <sz val="10"/>
        <rFont val="Calibri"/>
        <family val="2"/>
      </rPr>
      <t xml:space="preserve"> A alíquota utilizada para a provisão do ISS foi referente ao município de Catalão conforme LEI COMPLEMENTAR  Nº  3952,  de 16 de dezembro  de 2021..
</t>
    </r>
    <r>
      <rPr>
        <b/>
        <sz val="10"/>
        <rFont val="Calibri"/>
        <family val="2"/>
      </rPr>
      <t>Base de cálculo:</t>
    </r>
    <r>
      <rPr>
        <sz val="10"/>
        <rFont val="Calibri"/>
        <family val="2"/>
      </rPr>
      <t xml:space="preserve"> % do Tributo incide sobre  a Soma ((Módulo 1+ Módulo 2+ Módulo 3+ Módulo 4+ Módulo 5) + Custos Indiretos+Lucro)/(1-Tributos Totais)</t>
    </r>
  </si>
  <si>
    <r>
      <rPr>
        <b/>
        <sz val="10"/>
        <rFont val="Calibri"/>
        <family val="2"/>
      </rPr>
      <t xml:space="preserve">Nota 3: </t>
    </r>
    <r>
      <rPr>
        <sz val="10"/>
        <rFont val="Calibri"/>
        <family val="2"/>
      </rPr>
      <t xml:space="preserve"> Os Custos Indiretos foram estimados com base no ACÓRDÃO TCU Nº 2622/2013 – Plenário que dispõe sobre a faixa de aceitabilidade dos custos indiretos em serviços.
  </t>
    </r>
    <r>
      <rPr>
        <b/>
        <sz val="10"/>
        <rFont val="Calibri"/>
        <family val="2"/>
      </rPr>
      <t>Base de cálculo:</t>
    </r>
    <r>
      <rPr>
        <sz val="10"/>
        <rFont val="Calibri"/>
        <family val="2"/>
      </rPr>
      <t xml:space="preserve"> % incide sobre a Soma (Módulo 1+ Módulo 2+ Módulo 3+ Módulo 4+ Módulo 5)</t>
    </r>
  </si>
  <si>
    <r>
      <rPr>
        <b/>
        <sz val="10"/>
        <rFont val="Calibri"/>
        <family val="2"/>
      </rPr>
      <t>Nota 4:</t>
    </r>
    <r>
      <rPr>
        <sz val="10"/>
        <rFont val="Calibri"/>
        <family val="2"/>
      </rPr>
      <t xml:space="preserve">O Lucro foi estimado com base no ACÓRDÃO TCU Nº 2622/2013 – Plenário que dispõe sobre a faixa de aceitabilidade em serviços.
</t>
    </r>
    <r>
      <rPr>
        <b/>
        <sz val="10"/>
        <rFont val="Calibri"/>
        <family val="2"/>
      </rPr>
      <t>Base de cálculo:</t>
    </r>
    <r>
      <rPr>
        <sz val="10"/>
        <rFont val="Calibri"/>
        <family val="2"/>
      </rPr>
      <t xml:space="preserve"> % incide sobre a Soma ((Módulo 1+ Módulo 2+ Módulo 3+ Módulo 4+ Módulo 5) + Custos Indiretos)</t>
    </r>
  </si>
  <si>
    <t>Valor Total</t>
  </si>
  <si>
    <t>Valor Fixo</t>
  </si>
  <si>
    <t>Variável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</si>
</sst>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00_);_(* \(#,##0.00\);_(* \-??_);_(@_)"/>
    <numFmt numFmtId="166" formatCode="&quot;R$&quot;\ #,##0.00;[Red]&quot;R$&quot;\ #,##0.00"/>
    <numFmt numFmtId="167" formatCode="0.0"/>
    <numFmt numFmtId="168" formatCode="_(* #,##0.00_);_(* \(#,##0.00\);_(* &quot;-&quot;??_);_(@_)"/>
    <numFmt numFmtId="169" formatCode="0.000%"/>
    <numFmt numFmtId="170" formatCode="&quot;R$&quot;\ #,##0.00"/>
  </numFmts>
  <fonts count="43" x14ac:knownFonts="1">
    <font>
      <sz val="11"/>
      <color theme="1"/>
      <name val="Calibri"/>
      <family val="2"/>
      <scheme val="minor"/>
    </font>
    <font>
      <sz val="11"/>
      <color theme="1"/>
      <name val="Calibri"/>
      <family val="2"/>
      <scheme val="minor"/>
    </font>
    <font>
      <sz val="12"/>
      <color theme="1"/>
      <name val="Times New Roman"/>
      <family val="1"/>
    </font>
    <font>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64"/>
      <name val="Calibri"/>
      <family val="2"/>
      <scheme val="minor"/>
    </font>
    <font>
      <sz val="10"/>
      <color theme="1"/>
      <name val="Calibri"/>
      <family val="2"/>
      <scheme val="minor"/>
    </font>
    <font>
      <sz val="10"/>
      <name val="Calibri"/>
      <family val="2"/>
      <scheme val="minor"/>
    </font>
    <font>
      <b/>
      <sz val="15"/>
      <color indexed="56"/>
      <name val="Calibri"/>
      <family val="2"/>
    </font>
    <font>
      <sz val="11"/>
      <name val="Arial"/>
      <family val="1"/>
    </font>
    <font>
      <b/>
      <sz val="10"/>
      <color theme="0"/>
      <name val="Calibri"/>
      <family val="2"/>
      <scheme val="minor"/>
    </font>
    <font>
      <sz val="11"/>
      <color indexed="8"/>
      <name val="Calibri"/>
      <family val="2"/>
    </font>
    <font>
      <b/>
      <sz val="10"/>
      <color theme="1"/>
      <name val="Calibri"/>
      <family val="2"/>
      <scheme val="minor"/>
    </font>
    <font>
      <b/>
      <sz val="10"/>
      <name val="Calibri"/>
      <family val="2"/>
      <scheme val="minor"/>
    </font>
    <font>
      <sz val="10"/>
      <color rgb="FFFF0000"/>
      <name val="Calibri"/>
      <family val="2"/>
      <scheme val="minor"/>
    </font>
    <font>
      <b/>
      <sz val="10"/>
      <color rgb="FFFF0000"/>
      <name val="Calibri"/>
      <family val="2"/>
      <scheme val="minor"/>
    </font>
    <font>
      <sz val="10"/>
      <color rgb="FF000000"/>
      <name val="Calibri"/>
      <family val="2"/>
      <scheme val="minor"/>
    </font>
    <font>
      <b/>
      <sz val="10"/>
      <color rgb="FF000000"/>
      <name val="Calibri"/>
      <family val="2"/>
      <scheme val="minor"/>
    </font>
    <font>
      <b/>
      <sz val="10"/>
      <color theme="1" tint="4.9989318521683403E-2"/>
      <name val="Calibri"/>
      <family val="2"/>
      <scheme val="minor"/>
    </font>
    <font>
      <sz val="10"/>
      <color indexed="8"/>
      <name val="Calibri"/>
      <family val="2"/>
    </font>
    <font>
      <b/>
      <sz val="10"/>
      <color indexed="8"/>
      <name val="Calibri"/>
      <family val="2"/>
    </font>
    <font>
      <sz val="10"/>
      <name val="Calibri"/>
      <family val="2"/>
    </font>
    <font>
      <b/>
      <sz val="10"/>
      <name val="Calibri"/>
      <family val="2"/>
    </font>
    <font>
      <sz val="10"/>
      <color theme="1" tint="4.9989318521683403E-2"/>
      <name val="Calibri"/>
      <family val="2"/>
      <scheme val="minor"/>
    </font>
    <font>
      <vertAlign val="superscript"/>
      <sz val="10"/>
      <color theme="1"/>
      <name val="Calibri"/>
      <family val="2"/>
      <scheme val="minor"/>
    </font>
    <font>
      <sz val="8"/>
      <name val="Calibri"/>
      <family val="2"/>
      <scheme val="minor"/>
    </font>
    <font>
      <b/>
      <sz val="13.5"/>
      <color theme="1"/>
      <name val="Calibri"/>
      <family val="2"/>
      <scheme val="minor"/>
    </font>
    <font>
      <sz val="10"/>
      <color indexed="64"/>
      <name val="Calibri"/>
      <family val="2"/>
      <scheme val="minor"/>
    </font>
  </fonts>
  <fills count="46">
    <fill>
      <patternFill patternType="none"/>
    </fill>
    <fill>
      <patternFill patternType="gray125"/>
    </fill>
    <fill>
      <patternFill patternType="solid">
        <fgColor theme="4"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theme="0" tint="-0.14996795556505021"/>
        <bgColor indexed="64"/>
      </patternFill>
    </fill>
    <fill>
      <patternFill patternType="solid">
        <fgColor theme="4" tint="0.59999389629810485"/>
        <bgColor indexed="22"/>
      </patternFill>
    </fill>
    <fill>
      <patternFill patternType="solid">
        <fgColor theme="4" tint="0.59999389629810485"/>
        <bgColor indexed="42"/>
      </patternFill>
    </fill>
    <fill>
      <patternFill patternType="solid">
        <fgColor theme="3" tint="0.79998168889431442"/>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4" tint="0.59999389629810485"/>
        <bgColor rgb="FF000000"/>
      </patternFill>
    </fill>
  </fills>
  <borders count="11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right/>
      <top/>
      <bottom style="thick">
        <color indexed="62"/>
      </bottom>
      <diagonal/>
    </border>
    <border>
      <left style="double">
        <color indexed="64"/>
      </left>
      <right/>
      <top/>
      <bottom/>
      <diagonal/>
    </border>
    <border>
      <left/>
      <right style="double">
        <color indexed="64"/>
      </right>
      <top/>
      <bottom/>
      <diagonal/>
    </border>
    <border>
      <left style="double">
        <color indexed="64"/>
      </left>
      <right/>
      <top/>
      <bottom style="thin">
        <color indexed="64"/>
      </bottom>
      <diagonal/>
    </border>
    <border>
      <left style="double">
        <color auto="1"/>
      </left>
      <right/>
      <top style="thin">
        <color indexed="64"/>
      </top>
      <bottom/>
      <diagonal/>
    </border>
    <border>
      <left/>
      <right style="double">
        <color auto="1"/>
      </right>
      <top style="thin">
        <color indexed="64"/>
      </top>
      <bottom/>
      <diagonal/>
    </border>
    <border>
      <left/>
      <right style="double">
        <color indexed="64"/>
      </right>
      <top/>
      <bottom style="thin">
        <color indexed="64"/>
      </bottom>
      <diagonal/>
    </border>
    <border>
      <left/>
      <right style="double">
        <color indexed="64"/>
      </right>
      <top style="thin">
        <color indexed="64"/>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double">
        <color indexed="64"/>
      </left>
      <right/>
      <top/>
      <bottom style="hair">
        <color indexed="64"/>
      </bottom>
      <diagonal/>
    </border>
    <border>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double">
        <color indexed="64"/>
      </right>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double">
        <color indexed="64"/>
      </right>
      <top style="hair">
        <color indexed="64"/>
      </top>
      <bottom style="hair">
        <color indexed="64"/>
      </bottom>
      <diagonal/>
    </border>
    <border>
      <left style="double">
        <color auto="1"/>
      </left>
      <right/>
      <top style="hair">
        <color auto="1"/>
      </top>
      <bottom/>
      <diagonal/>
    </border>
    <border>
      <left/>
      <right/>
      <top style="hair">
        <color indexed="64"/>
      </top>
      <bottom/>
      <diagonal/>
    </border>
    <border>
      <left/>
      <right style="double">
        <color auto="1"/>
      </right>
      <top style="hair">
        <color auto="1"/>
      </top>
      <bottom/>
      <diagonal/>
    </border>
    <border>
      <left style="double">
        <color indexed="64"/>
      </left>
      <right/>
      <top style="hair">
        <color indexed="64"/>
      </top>
      <bottom style="thin">
        <color indexed="64"/>
      </bottom>
      <diagonal/>
    </border>
    <border>
      <left/>
      <right/>
      <top style="hair">
        <color indexed="64"/>
      </top>
      <bottom style="thin">
        <color indexed="64"/>
      </bottom>
      <diagonal/>
    </border>
    <border>
      <left/>
      <right style="double">
        <color indexed="64"/>
      </right>
      <top style="hair">
        <color indexed="64"/>
      </top>
      <bottom style="thin">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rgb="FF000000"/>
      </left>
      <right style="thin">
        <color rgb="FF000000"/>
      </right>
      <top style="thin">
        <color rgb="FF000000"/>
      </top>
      <bottom style="thin">
        <color rgb="FF000000"/>
      </bottom>
      <diagonal/>
    </border>
    <border>
      <left/>
      <right/>
      <top style="medium">
        <color rgb="FF00000A"/>
      </top>
      <bottom/>
      <diagonal/>
    </border>
    <border>
      <left style="medium">
        <color indexed="64"/>
      </left>
      <right/>
      <top style="medium">
        <color rgb="FF00000A"/>
      </top>
      <bottom/>
      <diagonal/>
    </border>
    <border>
      <left/>
      <right style="medium">
        <color rgb="FF000000"/>
      </right>
      <top style="medium">
        <color rgb="FF00000A"/>
      </top>
      <bottom/>
      <diagonal/>
    </border>
    <border>
      <left style="medium">
        <color indexed="64"/>
      </left>
      <right style="thin">
        <color indexed="64"/>
      </right>
      <top/>
      <bottom/>
      <diagonal/>
    </border>
    <border>
      <left/>
      <right style="thin">
        <color indexed="64"/>
      </right>
      <top/>
      <bottom/>
      <diagonal/>
    </border>
    <border>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s>
  <cellStyleXfs count="72">
    <xf numFmtId="0" fontId="0" fillId="0" borderId="0"/>
    <xf numFmtId="9" fontId="1" fillId="0" borderId="0" applyFont="0" applyFill="0" applyBorder="0" applyAlignment="0" applyProtection="0"/>
    <xf numFmtId="43" fontId="1" fillId="0" borderId="0" applyFont="0" applyFill="0" applyBorder="0" applyAlignment="0" applyProtection="0"/>
    <xf numFmtId="165" fontId="3"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5" fillId="0" borderId="31" applyNumberFormat="0" applyFill="0" applyAlignment="0" applyProtection="0"/>
    <xf numFmtId="0" fontId="6" fillId="0" borderId="32" applyNumberFormat="0" applyFill="0" applyAlignment="0" applyProtection="0"/>
    <xf numFmtId="0" fontId="7" fillId="0" borderId="33" applyNumberFormat="0" applyFill="0" applyAlignment="0" applyProtection="0"/>
    <xf numFmtId="0" fontId="7" fillId="0" borderId="0" applyNumberFormat="0" applyFill="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0" applyNumberFormat="0" applyBorder="0" applyAlignment="0" applyProtection="0"/>
    <xf numFmtId="0" fontId="11" fillId="6" borderId="34" applyNumberFormat="0" applyAlignment="0" applyProtection="0"/>
    <xf numFmtId="0" fontId="12" fillId="7" borderId="35" applyNumberFormat="0" applyAlignment="0" applyProtection="0"/>
    <xf numFmtId="0" fontId="13" fillId="7" borderId="34" applyNumberFormat="0" applyAlignment="0" applyProtection="0"/>
    <xf numFmtId="0" fontId="14" fillId="0" borderId="36" applyNumberFormat="0" applyFill="0" applyAlignment="0" applyProtection="0"/>
    <xf numFmtId="0" fontId="15" fillId="8" borderId="37" applyNumberFormat="0" applyAlignment="0" applyProtection="0"/>
    <xf numFmtId="0" fontId="16" fillId="0" borderId="0" applyNumberFormat="0" applyFill="0" applyBorder="0" applyAlignment="0" applyProtection="0"/>
    <xf numFmtId="0" fontId="1" fillId="9" borderId="38" applyNumberFormat="0" applyFont="0" applyAlignment="0" applyProtection="0"/>
    <xf numFmtId="0" fontId="17" fillId="0" borderId="0" applyNumberFormat="0" applyFill="0" applyBorder="0" applyAlignment="0" applyProtection="0"/>
    <xf numFmtId="0" fontId="18" fillId="0" borderId="39" applyNumberFormat="0" applyFill="0" applyAlignment="0" applyProtection="0"/>
    <xf numFmtId="0" fontId="19"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9" fillId="21" borderId="0" applyNumberFormat="0" applyBorder="0" applyAlignment="0" applyProtection="0"/>
    <xf numFmtId="0" fontId="19"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9" fillId="29" borderId="0" applyNumberFormat="0" applyBorder="0" applyAlignment="0" applyProtection="0"/>
    <xf numFmtId="0" fontId="19"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9" fillId="33" borderId="0" applyNumberFormat="0" applyBorder="0" applyAlignment="0" applyProtection="0"/>
    <xf numFmtId="43"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23" fillId="0" borderId="69" applyAlignment="0" applyProtection="0"/>
    <xf numFmtId="0" fontId="24" fillId="0" borderId="0"/>
    <xf numFmtId="0" fontId="26" fillId="0" borderId="0"/>
    <xf numFmtId="9" fontId="3" fillId="0" borderId="0" applyFill="0" applyBorder="0" applyAlignment="0" applyProtection="0"/>
    <xf numFmtId="44" fontId="3" fillId="0" borderId="0" applyFill="0" applyBorder="0" applyAlignment="0" applyProtection="0"/>
    <xf numFmtId="43" fontId="3" fillId="0" borderId="0" applyFill="0" applyBorder="0" applyAlignment="0" applyProtection="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3" fillId="0" borderId="0" applyFill="0" applyBorder="0" applyAlignment="0" applyProtection="0"/>
    <xf numFmtId="43" fontId="3" fillId="0" borderId="0" applyFill="0" applyBorder="0" applyAlignment="0" applyProtection="0"/>
  </cellStyleXfs>
  <cellXfs count="719">
    <xf numFmtId="0" fontId="0" fillId="0" borderId="0" xfId="0"/>
    <xf numFmtId="0" fontId="2" fillId="0" borderId="0" xfId="0" applyFont="1"/>
    <xf numFmtId="0" fontId="22" fillId="0" borderId="1" xfId="0" applyFont="1" applyBorder="1" applyAlignment="1">
      <alignment vertical="center" wrapText="1"/>
    </xf>
    <xf numFmtId="0" fontId="22" fillId="0" borderId="27" xfId="0" applyFont="1" applyBorder="1" applyAlignment="1">
      <alignment vertical="center" wrapText="1"/>
    </xf>
    <xf numFmtId="0" fontId="22" fillId="0" borderId="18" xfId="0" applyFont="1" applyBorder="1" applyAlignment="1">
      <alignment vertical="center" wrapText="1"/>
    </xf>
    <xf numFmtId="0" fontId="21" fillId="0" borderId="18" xfId="0" applyFont="1" applyBorder="1" applyAlignment="1">
      <alignment vertical="center" wrapText="1"/>
    </xf>
    <xf numFmtId="0" fontId="21" fillId="0" borderId="1" xfId="0" applyFont="1" applyBorder="1" applyAlignment="1">
      <alignment vertical="center" wrapText="1"/>
    </xf>
    <xf numFmtId="0" fontId="25" fillId="34" borderId="40" xfId="0" applyFont="1" applyFill="1" applyBorder="1" applyAlignment="1">
      <alignment horizontal="right" wrapText="1"/>
    </xf>
    <xf numFmtId="0" fontId="25" fillId="34" borderId="0" xfId="0" applyFont="1" applyFill="1" applyAlignment="1">
      <alignment horizontal="right"/>
    </xf>
    <xf numFmtId="0" fontId="25" fillId="34" borderId="44" xfId="0" applyFont="1" applyFill="1" applyBorder="1" applyAlignment="1">
      <alignment horizontal="right"/>
    </xf>
    <xf numFmtId="0" fontId="22" fillId="0" borderId="2" xfId="0" applyFont="1" applyBorder="1" applyAlignment="1">
      <alignment horizontal="center" vertical="center"/>
    </xf>
    <xf numFmtId="0" fontId="22" fillId="0" borderId="12" xfId="0" applyFont="1" applyBorder="1" applyAlignment="1">
      <alignment horizontal="left" vertical="center"/>
    </xf>
    <xf numFmtId="0" fontId="22" fillId="0" borderId="4" xfId="0" applyFont="1" applyBorder="1" applyAlignment="1">
      <alignment horizontal="center" vertical="center"/>
    </xf>
    <xf numFmtId="0" fontId="22" fillId="0" borderId="1" xfId="0" applyFont="1" applyBorder="1" applyAlignment="1">
      <alignment horizontal="left" vertical="center"/>
    </xf>
    <xf numFmtId="0" fontId="22" fillId="0" borderId="17" xfId="0" applyFont="1" applyBorder="1" applyAlignment="1">
      <alignment horizontal="center" vertical="center"/>
    </xf>
    <xf numFmtId="0" fontId="22" fillId="0" borderId="18" xfId="0" applyFont="1" applyBorder="1" applyAlignment="1">
      <alignment horizontal="left" vertical="center"/>
    </xf>
    <xf numFmtId="0" fontId="22" fillId="0" borderId="8" xfId="0" applyFont="1" applyBorder="1" applyAlignment="1">
      <alignment horizontal="center" vertical="center"/>
    </xf>
    <xf numFmtId="0" fontId="22" fillId="0" borderId="14" xfId="0" applyFont="1" applyBorder="1" applyAlignment="1">
      <alignment horizontal="left" vertical="center"/>
    </xf>
    <xf numFmtId="0" fontId="22" fillId="0" borderId="2" xfId="0" applyFont="1" applyBorder="1" applyAlignment="1">
      <alignment horizontal="center" vertical="center" wrapText="1"/>
    </xf>
    <xf numFmtId="0" fontId="22" fillId="0" borderId="12" xfId="0" applyFont="1" applyBorder="1" applyAlignment="1">
      <alignment vertical="center" wrapText="1"/>
    </xf>
    <xf numFmtId="0" fontId="22" fillId="0" borderId="4" xfId="0" applyFont="1" applyBorder="1" applyAlignment="1">
      <alignment horizontal="center" vertical="center" wrapText="1"/>
    </xf>
    <xf numFmtId="0" fontId="22" fillId="0" borderId="17" xfId="0" applyFont="1" applyBorder="1" applyAlignment="1">
      <alignment horizontal="center" vertical="center" wrapText="1"/>
    </xf>
    <xf numFmtId="0" fontId="27" fillId="0" borderId="24" xfId="0" applyFont="1" applyBorder="1" applyAlignment="1">
      <alignment horizontal="center" vertical="center" wrapText="1"/>
    </xf>
    <xf numFmtId="0" fontId="27" fillId="0" borderId="30"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12" xfId="0" applyFont="1" applyBorder="1" applyAlignment="1">
      <alignment vertical="center" wrapText="1"/>
    </xf>
    <xf numFmtId="0" fontId="21" fillId="0" borderId="4"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13" xfId="0" applyFont="1" applyBorder="1" applyAlignment="1">
      <alignment vertical="center" wrapText="1"/>
    </xf>
    <xf numFmtId="0" fontId="27" fillId="0" borderId="23" xfId="0" applyFont="1" applyBorder="1" applyAlignment="1">
      <alignment horizontal="center" vertical="center" wrapText="1"/>
    </xf>
    <xf numFmtId="2" fontId="21" fillId="0" borderId="3" xfId="0" applyNumberFormat="1" applyFont="1" applyBorder="1" applyAlignment="1">
      <alignment horizontal="center" vertical="center" wrapText="1"/>
    </xf>
    <xf numFmtId="10" fontId="21" fillId="0" borderId="12" xfId="0" applyNumberFormat="1" applyFont="1" applyBorder="1" applyAlignment="1">
      <alignment horizontal="center" vertical="center" wrapText="1"/>
    </xf>
    <xf numFmtId="10" fontId="21" fillId="0" borderId="1" xfId="0" applyNumberFormat="1" applyFont="1" applyBorder="1" applyAlignment="1">
      <alignment horizontal="center" vertical="center" wrapText="1"/>
    </xf>
    <xf numFmtId="2" fontId="21" fillId="0" borderId="5" xfId="0" applyNumberFormat="1" applyFont="1" applyBorder="1" applyAlignment="1">
      <alignment horizontal="center" vertical="center" wrapText="1"/>
    </xf>
    <xf numFmtId="10" fontId="21" fillId="34" borderId="1" xfId="1" applyNumberFormat="1" applyFont="1" applyFill="1" applyBorder="1" applyAlignment="1">
      <alignment horizontal="center" vertical="center" wrapText="1"/>
    </xf>
    <xf numFmtId="10" fontId="21" fillId="0" borderId="13" xfId="0" applyNumberFormat="1" applyFont="1" applyBorder="1" applyAlignment="1">
      <alignment horizontal="center" vertical="center" wrapText="1"/>
    </xf>
    <xf numFmtId="2" fontId="21" fillId="0" borderId="7" xfId="0" applyNumberFormat="1" applyFont="1" applyBorder="1" applyAlignment="1">
      <alignment horizontal="center" vertical="center" wrapText="1"/>
    </xf>
    <xf numFmtId="10" fontId="27" fillId="36" borderId="44" xfId="0" applyNumberFormat="1" applyFont="1" applyFill="1" applyBorder="1" applyAlignment="1">
      <alignment horizontal="center" vertical="center" wrapText="1"/>
    </xf>
    <xf numFmtId="2" fontId="27" fillId="36" borderId="44" xfId="0" applyNumberFormat="1" applyFont="1" applyFill="1" applyBorder="1" applyAlignment="1">
      <alignment horizontal="center" vertical="center" wrapText="1"/>
    </xf>
    <xf numFmtId="0" fontId="21" fillId="0" borderId="17" xfId="0" applyFont="1" applyBorder="1" applyAlignment="1">
      <alignment horizontal="center" vertical="center" wrapText="1"/>
    </xf>
    <xf numFmtId="0" fontId="21" fillId="0" borderId="1" xfId="0" applyFont="1" applyBorder="1" applyAlignment="1">
      <alignment horizontal="justify" vertical="center" wrapText="1"/>
    </xf>
    <xf numFmtId="0" fontId="21" fillId="0" borderId="13" xfId="0" applyFont="1" applyBorder="1" applyAlignment="1">
      <alignment horizontal="justify" vertical="center" wrapText="1"/>
    </xf>
    <xf numFmtId="0" fontId="27" fillId="0" borderId="22"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42" xfId="0" applyFont="1" applyBorder="1" applyAlignment="1">
      <alignment vertical="center" wrapText="1"/>
    </xf>
    <xf numFmtId="0" fontId="27" fillId="0" borderId="22" xfId="0" applyFont="1" applyBorder="1" applyAlignment="1">
      <alignment vertical="center" wrapText="1"/>
    </xf>
    <xf numFmtId="10" fontId="21" fillId="0" borderId="42" xfId="1" applyNumberFormat="1" applyFont="1" applyBorder="1" applyAlignment="1">
      <alignment horizontal="center" vertical="center" wrapText="1"/>
    </xf>
    <xf numFmtId="2" fontId="21" fillId="0" borderId="42" xfId="0" applyNumberFormat="1" applyFont="1" applyBorder="1" applyAlignment="1">
      <alignment horizontal="center" vertical="center" wrapText="1"/>
    </xf>
    <xf numFmtId="10" fontId="27" fillId="36" borderId="44" xfId="1" applyNumberFormat="1" applyFont="1" applyFill="1" applyBorder="1" applyAlignment="1">
      <alignment horizontal="center" vertical="center" wrapText="1"/>
    </xf>
    <xf numFmtId="4" fontId="27" fillId="36" borderId="44" xfId="0" applyNumberFormat="1" applyFont="1" applyFill="1" applyBorder="1" applyAlignment="1">
      <alignment horizontal="center" vertical="center" wrapText="1"/>
    </xf>
    <xf numFmtId="0" fontId="27" fillId="0" borderId="25" xfId="0" applyFont="1" applyBorder="1" applyAlignment="1">
      <alignment horizontal="center" vertical="center" wrapText="1"/>
    </xf>
    <xf numFmtId="0" fontId="27" fillId="34" borderId="23" xfId="0" applyFont="1" applyFill="1" applyBorder="1" applyAlignment="1">
      <alignment horizontal="center" vertical="center" wrapText="1"/>
    </xf>
    <xf numFmtId="0" fontId="27" fillId="34" borderId="22" xfId="0" applyFont="1" applyFill="1" applyBorder="1" applyAlignment="1">
      <alignment horizontal="center" vertical="center" wrapText="1"/>
    </xf>
    <xf numFmtId="0" fontId="28" fillId="34" borderId="15" xfId="0" applyFont="1" applyFill="1" applyBorder="1" applyAlignment="1">
      <alignment horizontal="center" vertical="center"/>
    </xf>
    <xf numFmtId="0" fontId="28" fillId="34" borderId="11" xfId="0" applyFont="1" applyFill="1" applyBorder="1" applyAlignment="1">
      <alignment horizontal="center" vertical="center" wrapText="1"/>
    </xf>
    <xf numFmtId="0" fontId="21" fillId="0" borderId="8" xfId="0" applyFont="1" applyBorder="1" applyAlignment="1">
      <alignment horizontal="center" vertical="center" wrapText="1"/>
    </xf>
    <xf numFmtId="0" fontId="21" fillId="0" borderId="14" xfId="0" applyFont="1" applyBorder="1" applyAlignment="1">
      <alignment vertical="center" wrapText="1"/>
    </xf>
    <xf numFmtId="10" fontId="22" fillId="0" borderId="14" xfId="0" applyNumberFormat="1" applyFont="1" applyBorder="1" applyAlignment="1">
      <alignment horizontal="right" vertical="center" wrapText="1"/>
    </xf>
    <xf numFmtId="43" fontId="22" fillId="34" borderId="9" xfId="2" applyFont="1" applyFill="1" applyBorder="1" applyAlignment="1">
      <alignment vertical="center" wrapText="1"/>
    </xf>
    <xf numFmtId="10" fontId="22" fillId="0" borderId="1" xfId="0" applyNumberFormat="1" applyFont="1" applyBorder="1" applyAlignment="1">
      <alignment horizontal="right" vertical="center" wrapText="1"/>
    </xf>
    <xf numFmtId="43" fontId="22" fillId="0" borderId="5" xfId="2" applyFont="1" applyBorder="1" applyAlignment="1">
      <alignment vertical="center" wrapText="1"/>
    </xf>
    <xf numFmtId="10" fontId="22" fillId="0" borderId="18" xfId="0" applyNumberFormat="1" applyFont="1" applyBorder="1" applyAlignment="1">
      <alignment horizontal="right" vertical="center" wrapText="1"/>
    </xf>
    <xf numFmtId="43" fontId="22" fillId="0" borderId="19" xfId="2" applyFont="1" applyBorder="1" applyAlignment="1">
      <alignment horizontal="center" vertical="center" wrapText="1"/>
    </xf>
    <xf numFmtId="10" fontId="28" fillId="36" borderId="15" xfId="0" applyNumberFormat="1" applyFont="1" applyFill="1" applyBorder="1" applyAlignment="1">
      <alignment horizontal="right" vertical="center" wrapText="1"/>
    </xf>
    <xf numFmtId="166" fontId="28" fillId="36" borderId="11" xfId="53" applyNumberFormat="1" applyFont="1" applyFill="1" applyBorder="1" applyAlignment="1">
      <alignment horizontal="right" vertical="center" wrapText="1"/>
    </xf>
    <xf numFmtId="0" fontId="28" fillId="34" borderId="15" xfId="0" applyFont="1" applyFill="1" applyBorder="1" applyAlignment="1">
      <alignment horizontal="center" vertical="center" wrapText="1"/>
    </xf>
    <xf numFmtId="0" fontId="21" fillId="0" borderId="14" xfId="0" applyFont="1" applyBorder="1" applyAlignment="1">
      <alignment horizontal="justify" vertical="center" wrapText="1"/>
    </xf>
    <xf numFmtId="0" fontId="22" fillId="0" borderId="14" xfId="0" applyFont="1" applyBorder="1" applyAlignment="1">
      <alignment vertical="center" wrapText="1"/>
    </xf>
    <xf numFmtId="44" fontId="22" fillId="0" borderId="9" xfId="53" applyFont="1" applyBorder="1" applyAlignment="1">
      <alignment horizontal="center" vertical="top" wrapText="1"/>
    </xf>
    <xf numFmtId="44" fontId="22" fillId="0" borderId="5" xfId="53" applyFont="1" applyBorder="1" applyAlignment="1">
      <alignment horizontal="center" vertical="top" wrapText="1"/>
    </xf>
    <xf numFmtId="44" fontId="22" fillId="0" borderId="19" xfId="53" applyFont="1" applyBorder="1" applyAlignment="1">
      <alignment horizontal="center" vertical="top" wrapText="1"/>
    </xf>
    <xf numFmtId="0" fontId="28" fillId="36" borderId="15" xfId="0" applyFont="1" applyFill="1" applyBorder="1" applyAlignment="1">
      <alignment vertical="center" wrapText="1"/>
    </xf>
    <xf numFmtId="166" fontId="28" fillId="36" borderId="11" xfId="53" applyNumberFormat="1" applyFont="1" applyFill="1" applyBorder="1" applyAlignment="1">
      <alignment horizontal="right" vertical="top" wrapText="1"/>
    </xf>
    <xf numFmtId="0" fontId="22" fillId="0" borderId="45" xfId="0" applyFont="1" applyBorder="1" applyAlignment="1">
      <alignment vertical="center" wrapText="1"/>
    </xf>
    <xf numFmtId="0" fontId="22" fillId="0" borderId="47" xfId="0" applyFont="1" applyBorder="1" applyAlignment="1">
      <alignment horizontal="left" vertical="center" wrapText="1"/>
    </xf>
    <xf numFmtId="0" fontId="22" fillId="34" borderId="13" xfId="0" applyFont="1" applyFill="1" applyBorder="1" applyAlignment="1">
      <alignment vertical="center" wrapText="1"/>
    </xf>
    <xf numFmtId="0" fontId="27" fillId="0" borderId="20" xfId="0" applyFont="1" applyBorder="1" applyAlignment="1">
      <alignment horizontal="center" vertical="center" wrapText="1"/>
    </xf>
    <xf numFmtId="0" fontId="27" fillId="0" borderId="29" xfId="0" applyFont="1" applyBorder="1" applyAlignment="1">
      <alignment horizontal="center" vertical="center" wrapText="1"/>
    </xf>
    <xf numFmtId="0" fontId="22" fillId="0" borderId="0" xfId="0" applyFont="1"/>
    <xf numFmtId="0" fontId="28" fillId="36" borderId="108" xfId="0" applyFont="1" applyFill="1" applyBorder="1" applyAlignment="1">
      <alignment horizontal="center" vertical="center" wrapText="1"/>
    </xf>
    <xf numFmtId="0" fontId="22" fillId="0" borderId="12" xfId="0" applyFont="1" applyBorder="1" applyAlignment="1">
      <alignment horizontal="center" vertical="center" wrapText="1"/>
    </xf>
    <xf numFmtId="0" fontId="22" fillId="0" borderId="108" xfId="0" applyFont="1" applyBorder="1" applyAlignment="1">
      <alignment horizontal="center" vertical="center" wrapText="1"/>
    </xf>
    <xf numFmtId="43" fontId="22" fillId="0" borderId="12" xfId="0" applyNumberFormat="1" applyFont="1" applyBorder="1" applyAlignment="1">
      <alignment horizontal="center" vertical="center" wrapText="1"/>
    </xf>
    <xf numFmtId="0" fontId="22" fillId="0" borderId="1" xfId="0" applyFont="1" applyBorder="1" applyAlignment="1">
      <alignment horizontal="center" vertical="center" wrapText="1"/>
    </xf>
    <xf numFmtId="43" fontId="22" fillId="0" borderId="1" xfId="0" applyNumberFormat="1" applyFont="1" applyBorder="1" applyAlignment="1">
      <alignment horizontal="center" vertical="center" wrapText="1"/>
    </xf>
    <xf numFmtId="0" fontId="22" fillId="0" borderId="1" xfId="0" applyFont="1" applyBorder="1" applyAlignment="1">
      <alignment horizontal="left" vertical="center" wrapText="1"/>
    </xf>
    <xf numFmtId="44" fontId="28" fillId="36" borderId="107" xfId="53" applyFont="1" applyFill="1" applyBorder="1" applyAlignment="1">
      <alignment horizontal="right"/>
    </xf>
    <xf numFmtId="44" fontId="28" fillId="36" borderId="11" xfId="53" applyFont="1" applyFill="1" applyBorder="1" applyAlignment="1">
      <alignment horizontal="right"/>
    </xf>
    <xf numFmtId="0" fontId="21" fillId="0" borderId="0" xfId="0" applyFont="1"/>
    <xf numFmtId="44" fontId="25" fillId="34" borderId="44" xfId="53" applyFont="1" applyFill="1" applyBorder="1" applyAlignment="1">
      <alignment horizontal="right"/>
    </xf>
    <xf numFmtId="0" fontId="22" fillId="34" borderId="4" xfId="0" applyFont="1" applyFill="1" applyBorder="1" applyAlignment="1">
      <alignment horizontal="center" vertical="center" wrapText="1"/>
    </xf>
    <xf numFmtId="0" fontId="22" fillId="34" borderId="1" xfId="0" applyFont="1" applyFill="1" applyBorder="1" applyAlignment="1">
      <alignment vertical="center" wrapText="1"/>
    </xf>
    <xf numFmtId="8" fontId="21" fillId="0" borderId="0" xfId="0" applyNumberFormat="1" applyFont="1"/>
    <xf numFmtId="44" fontId="21" fillId="0" borderId="3" xfId="53" applyFont="1" applyBorder="1" applyAlignment="1">
      <alignment horizontal="center" vertical="center" wrapText="1"/>
    </xf>
    <xf numFmtId="44" fontId="21" fillId="0" borderId="5" xfId="53" applyFont="1" applyFill="1" applyBorder="1" applyAlignment="1">
      <alignment horizontal="center" vertical="center" wrapText="1"/>
    </xf>
    <xf numFmtId="44" fontId="27" fillId="36" borderId="11" xfId="53" applyFont="1" applyFill="1" applyBorder="1" applyAlignment="1">
      <alignment horizontal="center" vertical="center" wrapText="1"/>
    </xf>
    <xf numFmtId="44" fontId="27" fillId="0" borderId="23" xfId="53" applyFont="1" applyBorder="1" applyAlignment="1">
      <alignment horizontal="center" vertical="center" wrapText="1"/>
    </xf>
    <xf numFmtId="10" fontId="21" fillId="0" borderId="12" xfId="1" applyNumberFormat="1" applyFont="1" applyBorder="1" applyAlignment="1">
      <alignment horizontal="center" vertical="center" wrapText="1"/>
    </xf>
    <xf numFmtId="10" fontId="21" fillId="0" borderId="18" xfId="1" applyNumberFormat="1" applyFont="1" applyBorder="1" applyAlignment="1">
      <alignment horizontal="center" vertical="center" wrapText="1"/>
    </xf>
    <xf numFmtId="44" fontId="21" fillId="0" borderId="19" xfId="53" applyFont="1" applyBorder="1" applyAlignment="1">
      <alignment horizontal="center" vertical="center" wrapText="1"/>
    </xf>
    <xf numFmtId="10" fontId="27" fillId="36" borderId="15" xfId="1" applyNumberFormat="1" applyFont="1" applyFill="1" applyBorder="1" applyAlignment="1">
      <alignment horizontal="center" vertical="center" wrapText="1"/>
    </xf>
    <xf numFmtId="44" fontId="27" fillId="0" borderId="30" xfId="53" applyFont="1" applyBorder="1" applyAlignment="1">
      <alignment horizontal="center" vertical="center" wrapText="1"/>
    </xf>
    <xf numFmtId="44" fontId="21" fillId="0" borderId="5" xfId="53" applyFont="1" applyBorder="1" applyAlignment="1">
      <alignment horizontal="center" vertical="center" wrapText="1"/>
    </xf>
    <xf numFmtId="44" fontId="21" fillId="0" borderId="7" xfId="53" applyFont="1" applyBorder="1" applyAlignment="1">
      <alignment horizontal="center" vertical="center" wrapText="1"/>
    </xf>
    <xf numFmtId="44" fontId="27" fillId="36" borderId="44" xfId="53" applyFont="1" applyFill="1" applyBorder="1" applyAlignment="1">
      <alignment horizontal="center" vertical="center" wrapText="1"/>
    </xf>
    <xf numFmtId="0" fontId="21" fillId="34" borderId="13" xfId="0" applyFont="1" applyFill="1" applyBorder="1" applyAlignment="1">
      <alignment vertical="center" wrapText="1"/>
    </xf>
    <xf numFmtId="44" fontId="27" fillId="0" borderId="24" xfId="53" applyFont="1" applyBorder="1" applyAlignment="1">
      <alignment horizontal="center" vertical="center" wrapText="1"/>
    </xf>
    <xf numFmtId="0" fontId="21" fillId="0" borderId="12" xfId="0" applyFont="1" applyBorder="1" applyAlignment="1">
      <alignment horizontal="justify" vertical="center" wrapText="1"/>
    </xf>
    <xf numFmtId="2" fontId="21" fillId="0" borderId="0" xfId="0" applyNumberFormat="1" applyFont="1"/>
    <xf numFmtId="10" fontId="21" fillId="0" borderId="1" xfId="1" applyNumberFormat="1" applyFont="1" applyBorder="1" applyAlignment="1">
      <alignment horizontal="center" vertical="center" wrapText="1"/>
    </xf>
    <xf numFmtId="2" fontId="29" fillId="0" borderId="0" xfId="0" applyNumberFormat="1" applyFont="1"/>
    <xf numFmtId="164" fontId="21" fillId="0" borderId="0" xfId="0" applyNumberFormat="1" applyFont="1"/>
    <xf numFmtId="164" fontId="30" fillId="0" borderId="0" xfId="0" applyNumberFormat="1" applyFont="1"/>
    <xf numFmtId="10" fontId="21" fillId="0" borderId="13" xfId="1" applyNumberFormat="1" applyFont="1" applyBorder="1" applyAlignment="1">
      <alignment horizontal="center" vertical="center" wrapText="1"/>
    </xf>
    <xf numFmtId="10" fontId="27" fillId="36" borderId="16" xfId="1" applyNumberFormat="1" applyFont="1" applyFill="1" applyBorder="1" applyAlignment="1">
      <alignment horizontal="center" vertical="center" wrapText="1"/>
    </xf>
    <xf numFmtId="44" fontId="27" fillId="36" borderId="25" xfId="53" applyFont="1" applyFill="1" applyBorder="1" applyAlignment="1">
      <alignment horizontal="center" vertical="center" wrapText="1"/>
    </xf>
    <xf numFmtId="10" fontId="27" fillId="36" borderId="40" xfId="1" applyNumberFormat="1" applyFont="1" applyFill="1" applyBorder="1" applyAlignment="1">
      <alignment horizontal="center" vertical="center" wrapText="1"/>
    </xf>
    <xf numFmtId="44" fontId="27" fillId="0" borderId="22" xfId="53" applyFont="1" applyBorder="1" applyAlignment="1">
      <alignment horizontal="center" vertical="center" wrapText="1"/>
    </xf>
    <xf numFmtId="44" fontId="21" fillId="0" borderId="42" xfId="53" applyFont="1" applyBorder="1" applyAlignment="1">
      <alignment horizontal="center" vertical="center" wrapText="1"/>
    </xf>
    <xf numFmtId="44" fontId="21" fillId="0" borderId="0" xfId="0" applyNumberFormat="1" applyFont="1"/>
    <xf numFmtId="44" fontId="21" fillId="0" borderId="0" xfId="53" applyFont="1"/>
    <xf numFmtId="44" fontId="21" fillId="0" borderId="3" xfId="53" applyFont="1" applyFill="1" applyBorder="1" applyAlignment="1">
      <alignment horizontal="center" vertical="center" wrapText="1"/>
    </xf>
    <xf numFmtId="10" fontId="21" fillId="0" borderId="1" xfId="1" applyNumberFormat="1" applyFont="1" applyFill="1" applyBorder="1" applyAlignment="1">
      <alignment horizontal="center" vertical="center" wrapText="1"/>
    </xf>
    <xf numFmtId="0" fontId="21" fillId="0" borderId="26" xfId="0" applyFont="1" applyBorder="1" applyAlignment="1">
      <alignment vertical="center" wrapText="1"/>
    </xf>
    <xf numFmtId="0" fontId="21" fillId="0" borderId="27" xfId="0" applyFont="1" applyBorder="1" applyAlignment="1">
      <alignment vertical="center" wrapText="1"/>
    </xf>
    <xf numFmtId="0" fontId="21" fillId="0" borderId="47" xfId="0" applyFont="1" applyBorder="1" applyAlignment="1">
      <alignment vertical="center" wrapText="1"/>
    </xf>
    <xf numFmtId="0" fontId="21" fillId="34" borderId="47" xfId="0" applyFont="1" applyFill="1" applyBorder="1" applyAlignment="1">
      <alignment vertical="center" wrapText="1"/>
    </xf>
    <xf numFmtId="2" fontId="29" fillId="0" borderId="0" xfId="0" applyNumberFormat="1" applyFont="1" applyAlignment="1">
      <alignment wrapText="1"/>
    </xf>
    <xf numFmtId="10" fontId="21" fillId="0" borderId="13" xfId="1" applyNumberFormat="1" applyFont="1" applyFill="1" applyBorder="1" applyAlignment="1">
      <alignment horizontal="center" vertical="center" wrapText="1"/>
    </xf>
    <xf numFmtId="44" fontId="21" fillId="0" borderId="7" xfId="53" applyFont="1" applyFill="1" applyBorder="1" applyAlignment="1">
      <alignment horizontal="center" vertical="center" wrapText="1"/>
    </xf>
    <xf numFmtId="0" fontId="21" fillId="0" borderId="0" xfId="0" applyFont="1" applyAlignment="1">
      <alignment wrapText="1"/>
    </xf>
    <xf numFmtId="0" fontId="28" fillId="34" borderId="72" xfId="0" applyFont="1" applyFill="1" applyBorder="1" applyAlignment="1">
      <alignment horizontal="left" vertical="center"/>
    </xf>
    <xf numFmtId="0" fontId="31" fillId="34" borderId="62" xfId="0" applyFont="1" applyFill="1" applyBorder="1" applyAlignment="1">
      <alignment horizontal="left" vertical="center"/>
    </xf>
    <xf numFmtId="0" fontId="31" fillId="34" borderId="62" xfId="0" applyFont="1" applyFill="1" applyBorder="1" applyAlignment="1">
      <alignment horizontal="center" vertical="center" wrapText="1"/>
    </xf>
    <xf numFmtId="4" fontId="31" fillId="34" borderId="62" xfId="0" applyNumberFormat="1" applyFont="1" applyFill="1" applyBorder="1" applyAlignment="1">
      <alignment horizontal="right" vertical="center" wrapText="1"/>
    </xf>
    <xf numFmtId="0" fontId="31" fillId="34" borderId="67" xfId="0" applyFont="1" applyFill="1" applyBorder="1" applyAlignment="1">
      <alignment horizontal="left" vertical="center"/>
    </xf>
    <xf numFmtId="10" fontId="31" fillId="34" borderId="62" xfId="0" applyNumberFormat="1" applyFont="1" applyFill="1" applyBorder="1" applyAlignment="1">
      <alignment horizontal="right" vertical="center" wrapText="1"/>
    </xf>
    <xf numFmtId="4" fontId="31" fillId="34" borderId="62" xfId="0" applyNumberFormat="1" applyFont="1" applyFill="1" applyBorder="1" applyAlignment="1">
      <alignment horizontal="left" vertical="center"/>
    </xf>
    <xf numFmtId="2" fontId="32" fillId="34" borderId="62" xfId="0" applyNumberFormat="1" applyFont="1" applyFill="1" applyBorder="1" applyAlignment="1">
      <alignment horizontal="center" vertical="center"/>
    </xf>
    <xf numFmtId="2" fontId="32" fillId="34" borderId="75" xfId="0" applyNumberFormat="1" applyFont="1" applyFill="1" applyBorder="1" applyAlignment="1">
      <alignment horizontal="center" vertical="center"/>
    </xf>
    <xf numFmtId="0" fontId="28" fillId="42" borderId="82" xfId="0" applyFont="1" applyFill="1" applyBorder="1" applyAlignment="1">
      <alignment horizontal="center" vertical="center" wrapText="1"/>
    </xf>
    <xf numFmtId="0" fontId="28" fillId="42" borderId="83" xfId="0" applyFont="1" applyFill="1" applyBorder="1" applyAlignment="1">
      <alignment horizontal="center" vertical="center" wrapText="1"/>
    </xf>
    <xf numFmtId="10" fontId="31" fillId="0" borderId="87" xfId="0" applyNumberFormat="1" applyFont="1" applyBorder="1" applyAlignment="1">
      <alignment horizontal="center" vertical="center" wrapText="1"/>
    </xf>
    <xf numFmtId="10" fontId="21" fillId="0" borderId="0" xfId="0" applyNumberFormat="1" applyFont="1"/>
    <xf numFmtId="9" fontId="21" fillId="0" borderId="0" xfId="1" applyFont="1" applyFill="1"/>
    <xf numFmtId="0" fontId="31" fillId="34" borderId="81" xfId="0" applyFont="1" applyFill="1" applyBorder="1" applyAlignment="1">
      <alignment vertical="center" wrapText="1"/>
    </xf>
    <xf numFmtId="0" fontId="31" fillId="34" borderId="82" xfId="0" applyFont="1" applyFill="1" applyBorder="1" applyAlignment="1">
      <alignment vertical="center" wrapText="1"/>
    </xf>
    <xf numFmtId="0" fontId="31" fillId="34" borderId="85" xfId="0" applyFont="1" applyFill="1" applyBorder="1" applyAlignment="1">
      <alignment vertical="center" wrapText="1"/>
    </xf>
    <xf numFmtId="0" fontId="22" fillId="34" borderId="73" xfId="60" applyFont="1" applyFill="1" applyBorder="1" applyAlignment="1">
      <alignment horizontal="left" vertical="center"/>
    </xf>
    <xf numFmtId="0" fontId="22" fillId="34" borderId="59" xfId="60" applyFont="1" applyFill="1" applyBorder="1" applyAlignment="1">
      <alignment horizontal="left" vertical="center"/>
    </xf>
    <xf numFmtId="0" fontId="22" fillId="34" borderId="59" xfId="60" applyFont="1" applyFill="1" applyBorder="1"/>
    <xf numFmtId="4" fontId="31" fillId="34" borderId="59" xfId="0" applyNumberFormat="1" applyFont="1" applyFill="1" applyBorder="1" applyAlignment="1">
      <alignment horizontal="right" vertical="center"/>
    </xf>
    <xf numFmtId="4" fontId="31" fillId="34" borderId="59" xfId="0" applyNumberFormat="1" applyFont="1" applyFill="1" applyBorder="1" applyAlignment="1">
      <alignment horizontal="left" vertical="center"/>
    </xf>
    <xf numFmtId="2" fontId="32" fillId="34" borderId="59" xfId="0" applyNumberFormat="1" applyFont="1" applyFill="1" applyBorder="1" applyAlignment="1">
      <alignment horizontal="center" vertical="center"/>
    </xf>
    <xf numFmtId="2" fontId="32" fillId="34" borderId="74" xfId="0" applyNumberFormat="1" applyFont="1" applyFill="1" applyBorder="1" applyAlignment="1">
      <alignment horizontal="center" vertical="center"/>
    </xf>
    <xf numFmtId="0" fontId="22" fillId="34" borderId="70" xfId="60" applyFont="1" applyFill="1" applyBorder="1" applyAlignment="1">
      <alignment horizontal="left" vertical="center"/>
    </xf>
    <xf numFmtId="0" fontId="22" fillId="34" borderId="0" xfId="60" applyFont="1" applyFill="1" applyAlignment="1">
      <alignment horizontal="left" vertical="center"/>
    </xf>
    <xf numFmtId="0" fontId="22" fillId="34" borderId="71" xfId="60" applyFont="1" applyFill="1" applyBorder="1" applyAlignment="1">
      <alignment horizontal="left" vertical="center"/>
    </xf>
    <xf numFmtId="0" fontId="31" fillId="34" borderId="0" xfId="0" applyFont="1" applyFill="1" applyAlignment="1">
      <alignment horizontal="left" vertical="center"/>
    </xf>
    <xf numFmtId="0" fontId="31" fillId="34" borderId="0" xfId="0" applyFont="1" applyFill="1" applyAlignment="1">
      <alignment horizontal="center" vertical="center"/>
    </xf>
    <xf numFmtId="4" fontId="31" fillId="34" borderId="0" xfId="0" applyNumberFormat="1" applyFont="1" applyFill="1" applyAlignment="1">
      <alignment horizontal="right" vertical="center"/>
    </xf>
    <xf numFmtId="4" fontId="31" fillId="34" borderId="0" xfId="0" applyNumberFormat="1" applyFont="1" applyFill="1" applyAlignment="1">
      <alignment horizontal="left" vertical="center"/>
    </xf>
    <xf numFmtId="2" fontId="32" fillId="34" borderId="0" xfId="0" applyNumberFormat="1" applyFont="1" applyFill="1" applyAlignment="1">
      <alignment horizontal="center" vertical="center"/>
    </xf>
    <xf numFmtId="2" fontId="32" fillId="34" borderId="71" xfId="0" applyNumberFormat="1" applyFont="1" applyFill="1" applyBorder="1" applyAlignment="1">
      <alignment horizontal="center" vertical="center"/>
    </xf>
    <xf numFmtId="0" fontId="31" fillId="34" borderId="97" xfId="0" applyFont="1" applyFill="1" applyBorder="1" applyAlignment="1">
      <alignment horizontal="center" vertical="center"/>
    </xf>
    <xf numFmtId="0" fontId="31" fillId="34" borderId="98" xfId="0" applyFont="1" applyFill="1" applyBorder="1" applyAlignment="1">
      <alignment horizontal="left" vertical="center"/>
    </xf>
    <xf numFmtId="0" fontId="31" fillId="34" borderId="98" xfId="0" applyFont="1" applyFill="1" applyBorder="1" applyAlignment="1">
      <alignment horizontal="center" vertical="center"/>
    </xf>
    <xf numFmtId="4" fontId="31" fillId="34" borderId="98" xfId="0" applyNumberFormat="1" applyFont="1" applyFill="1" applyBorder="1" applyAlignment="1">
      <alignment horizontal="right" vertical="center"/>
    </xf>
    <xf numFmtId="4" fontId="31" fillId="34" borderId="98" xfId="0" applyNumberFormat="1" applyFont="1" applyFill="1" applyBorder="1" applyAlignment="1">
      <alignment horizontal="left" vertical="center"/>
    </xf>
    <xf numFmtId="2" fontId="32" fillId="34" borderId="98" xfId="0" applyNumberFormat="1" applyFont="1" applyFill="1" applyBorder="1" applyAlignment="1">
      <alignment horizontal="center" vertical="center"/>
    </xf>
    <xf numFmtId="2" fontId="32" fillId="34" borderId="99" xfId="0" applyNumberFormat="1" applyFont="1" applyFill="1" applyBorder="1" applyAlignment="1">
      <alignment horizontal="center" vertical="center"/>
    </xf>
    <xf numFmtId="0" fontId="33" fillId="40" borderId="17" xfId="0" applyFont="1" applyFill="1" applyBorder="1" applyAlignment="1">
      <alignment horizontal="center" vertical="center" wrapText="1"/>
    </xf>
    <xf numFmtId="0" fontId="33" fillId="36" borderId="18" xfId="0" applyFont="1" applyFill="1" applyBorder="1" applyAlignment="1">
      <alignment vertical="center" wrapText="1"/>
    </xf>
    <xf numFmtId="0" fontId="33" fillId="36" borderId="18" xfId="0" applyFont="1" applyFill="1" applyBorder="1" applyAlignment="1">
      <alignment horizontal="center" vertical="center" wrapText="1"/>
    </xf>
    <xf numFmtId="0" fontId="33" fillId="36" borderId="1" xfId="0" applyFont="1" applyFill="1" applyBorder="1" applyAlignment="1">
      <alignment horizontal="center" vertical="center" wrapText="1"/>
    </xf>
    <xf numFmtId="0" fontId="31" fillId="0" borderId="100" xfId="0" applyFont="1" applyBorder="1" applyAlignment="1">
      <alignment wrapText="1"/>
    </xf>
    <xf numFmtId="0" fontId="22" fillId="0" borderId="65" xfId="0" applyFont="1" applyBorder="1" applyAlignment="1">
      <alignment horizontal="left" vertical="center" wrapText="1"/>
    </xf>
    <xf numFmtId="0" fontId="22" fillId="0" borderId="14" xfId="0" applyFont="1" applyBorder="1" applyAlignment="1">
      <alignment horizontal="left" vertical="center" wrapText="1"/>
    </xf>
    <xf numFmtId="44" fontId="31" fillId="0" borderId="27" xfId="53" applyFont="1" applyFill="1" applyBorder="1"/>
    <xf numFmtId="0" fontId="29" fillId="0" borderId="14" xfId="0" applyFont="1" applyBorder="1" applyAlignment="1">
      <alignment horizontal="left" vertical="center" wrapText="1"/>
    </xf>
    <xf numFmtId="0" fontId="29" fillId="0" borderId="14" xfId="0" applyFont="1" applyBorder="1" applyAlignment="1">
      <alignment vertical="center" wrapText="1"/>
    </xf>
    <xf numFmtId="0" fontId="31" fillId="0" borderId="100" xfId="0" applyFont="1" applyBorder="1" applyAlignment="1">
      <alignment vertical="center" wrapText="1"/>
    </xf>
    <xf numFmtId="43" fontId="33" fillId="36" borderId="9" xfId="2" applyFont="1" applyFill="1" applyBorder="1" applyAlignment="1" applyProtection="1">
      <alignment vertical="center" wrapText="1"/>
    </xf>
    <xf numFmtId="43" fontId="33" fillId="36" borderId="5" xfId="2" applyFont="1" applyFill="1" applyBorder="1" applyAlignment="1" applyProtection="1">
      <alignment vertical="center" wrapText="1"/>
    </xf>
    <xf numFmtId="43" fontId="33" fillId="36" borderId="7" xfId="2" applyFont="1" applyFill="1" applyBorder="1" applyAlignment="1" applyProtection="1">
      <alignment vertical="center" wrapText="1"/>
    </xf>
    <xf numFmtId="0" fontId="31" fillId="0" borderId="1" xfId="0" applyFont="1" applyBorder="1" applyAlignment="1">
      <alignment horizontal="center" vertical="center"/>
    </xf>
    <xf numFmtId="0" fontId="31" fillId="0" borderId="14" xfId="0" applyFont="1" applyBorder="1" applyAlignment="1">
      <alignment horizontal="center" vertical="center"/>
    </xf>
    <xf numFmtId="44" fontId="22" fillId="0" borderId="0" xfId="0" applyNumberFormat="1" applyFont="1" applyAlignment="1">
      <alignment vertical="center"/>
    </xf>
    <xf numFmtId="0" fontId="22" fillId="0" borderId="0" xfId="0" applyFont="1" applyAlignment="1">
      <alignment vertical="center"/>
    </xf>
    <xf numFmtId="0" fontId="22" fillId="0" borderId="6" xfId="0" applyFont="1" applyBorder="1" applyAlignment="1">
      <alignment horizontal="center" vertical="center"/>
    </xf>
    <xf numFmtId="0" fontId="22" fillId="0" borderId="13" xfId="0" applyFont="1" applyBorder="1" applyAlignment="1">
      <alignment horizontal="left" vertical="center"/>
    </xf>
    <xf numFmtId="0" fontId="22" fillId="0" borderId="6" xfId="0" applyFont="1" applyBorder="1" applyAlignment="1">
      <alignment horizontal="center" vertical="center" wrapText="1"/>
    </xf>
    <xf numFmtId="0" fontId="22" fillId="0" borderId="13" xfId="0" applyFont="1" applyBorder="1" applyAlignment="1">
      <alignment vertical="center" wrapText="1"/>
    </xf>
    <xf numFmtId="0" fontId="28" fillId="36" borderId="2" xfId="0" applyFont="1" applyFill="1" applyBorder="1" applyAlignment="1">
      <alignment horizontal="center" vertical="center" wrapText="1"/>
    </xf>
    <xf numFmtId="0" fontId="28" fillId="36" borderId="12" xfId="0" applyFont="1" applyFill="1" applyBorder="1" applyAlignment="1">
      <alignment vertical="center" wrapText="1"/>
    </xf>
    <xf numFmtId="0" fontId="28" fillId="36" borderId="12" xfId="0" applyFont="1" applyFill="1" applyBorder="1" applyAlignment="1">
      <alignment horizontal="center" vertical="center"/>
    </xf>
    <xf numFmtId="0" fontId="28" fillId="36" borderId="3" xfId="0" applyFont="1" applyFill="1" applyBorder="1" applyAlignment="1">
      <alignment horizontal="center" vertical="center" wrapText="1"/>
    </xf>
    <xf numFmtId="43" fontId="22" fillId="34" borderId="5" xfId="2" applyFont="1" applyFill="1" applyBorder="1" applyAlignment="1">
      <alignment vertical="center" wrapText="1"/>
    </xf>
    <xf numFmtId="43" fontId="22" fillId="0" borderId="5" xfId="2" applyFont="1" applyBorder="1" applyAlignment="1">
      <alignment horizontal="center" vertical="center" wrapText="1"/>
    </xf>
    <xf numFmtId="0" fontId="22" fillId="36" borderId="6" xfId="0" applyFont="1" applyFill="1" applyBorder="1" applyAlignment="1">
      <alignment horizontal="center" wrapText="1"/>
    </xf>
    <xf numFmtId="0" fontId="28" fillId="36" borderId="13" xfId="0" applyFont="1" applyFill="1" applyBorder="1" applyAlignment="1">
      <alignment horizontal="left" vertical="center" wrapText="1"/>
    </xf>
    <xf numFmtId="10" fontId="28" fillId="36" borderId="13" xfId="0" applyNumberFormat="1" applyFont="1" applyFill="1" applyBorder="1" applyAlignment="1">
      <alignment horizontal="right" vertical="center" wrapText="1"/>
    </xf>
    <xf numFmtId="166" fontId="28" fillId="36" borderId="7" xfId="53" applyNumberFormat="1" applyFont="1" applyFill="1" applyBorder="1" applyAlignment="1">
      <alignment horizontal="right" vertical="center" wrapText="1"/>
    </xf>
    <xf numFmtId="0" fontId="28" fillId="36" borderId="26" xfId="0" applyFont="1" applyFill="1" applyBorder="1" applyAlignment="1">
      <alignment vertical="center" wrapText="1"/>
    </xf>
    <xf numFmtId="0" fontId="28" fillId="36" borderId="51" xfId="0" applyFont="1" applyFill="1" applyBorder="1" applyAlignment="1">
      <alignment vertical="center" wrapText="1"/>
    </xf>
    <xf numFmtId="0" fontId="22" fillId="0" borderId="65" xfId="0" applyFont="1" applyBorder="1" applyAlignment="1">
      <alignment vertical="center" wrapText="1"/>
    </xf>
    <xf numFmtId="2" fontId="22" fillId="0" borderId="5" xfId="53" applyNumberFormat="1" applyFont="1" applyBorder="1" applyAlignment="1">
      <alignment vertical="center" wrapText="1"/>
    </xf>
    <xf numFmtId="167" fontId="21" fillId="0" borderId="0" xfId="0" applyNumberFormat="1" applyFont="1"/>
    <xf numFmtId="0" fontId="22" fillId="34" borderId="27" xfId="0" applyFont="1" applyFill="1" applyBorder="1" applyAlignment="1">
      <alignment vertical="center" wrapText="1"/>
    </xf>
    <xf numFmtId="0" fontId="22" fillId="34" borderId="65" xfId="0" applyFont="1" applyFill="1" applyBorder="1" applyAlignment="1">
      <alignment vertical="center" wrapText="1"/>
    </xf>
    <xf numFmtId="0" fontId="28" fillId="36" borderId="52" xfId="0" applyFont="1" applyFill="1" applyBorder="1" applyAlignment="1">
      <alignment vertical="center" wrapText="1"/>
    </xf>
    <xf numFmtId="0" fontId="28" fillId="36" borderId="53" xfId="0" applyFont="1" applyFill="1" applyBorder="1" applyAlignment="1">
      <alignment vertical="center" wrapText="1"/>
    </xf>
    <xf numFmtId="166" fontId="28" fillId="36" borderId="7" xfId="53" applyNumberFormat="1" applyFont="1" applyFill="1" applyBorder="1" applyAlignment="1">
      <alignment horizontal="right" vertical="top" wrapText="1"/>
    </xf>
    <xf numFmtId="0" fontId="28" fillId="36" borderId="8" xfId="0" applyFont="1" applyFill="1" applyBorder="1" applyAlignment="1">
      <alignment horizontal="center" vertical="center" wrapText="1"/>
    </xf>
    <xf numFmtId="0" fontId="28" fillId="36" borderId="14" xfId="0" applyFont="1" applyFill="1" applyBorder="1" applyAlignment="1">
      <alignment horizontal="left" vertical="center" wrapText="1"/>
    </xf>
    <xf numFmtId="0" fontId="28" fillId="36" borderId="14" xfId="0" applyFont="1" applyFill="1" applyBorder="1" applyAlignment="1">
      <alignment horizontal="center" vertical="center"/>
    </xf>
    <xf numFmtId="0" fontId="28" fillId="36" borderId="9" xfId="0" applyFont="1" applyFill="1" applyBorder="1" applyAlignment="1">
      <alignment horizontal="center" vertical="center" wrapText="1"/>
    </xf>
    <xf numFmtId="10" fontId="28" fillId="36" borderId="18" xfId="0" applyNumberFormat="1" applyFont="1" applyFill="1" applyBorder="1" applyAlignment="1">
      <alignment horizontal="right" vertical="top" wrapText="1"/>
    </xf>
    <xf numFmtId="166" fontId="28" fillId="36" borderId="19" xfId="53" applyNumberFormat="1" applyFont="1" applyFill="1" applyBorder="1" applyAlignment="1">
      <alignment horizontal="right" vertical="top" wrapText="1"/>
    </xf>
    <xf numFmtId="0" fontId="22" fillId="0" borderId="27" xfId="0" applyFont="1" applyBorder="1" applyAlignment="1">
      <alignment horizontal="left" vertical="center" wrapText="1"/>
    </xf>
    <xf numFmtId="0" fontId="22" fillId="34" borderId="27" xfId="0" applyFont="1" applyFill="1" applyBorder="1" applyAlignment="1">
      <alignment horizontal="left" vertical="center" wrapText="1"/>
    </xf>
    <xf numFmtId="0" fontId="22" fillId="34" borderId="65" xfId="0" applyFont="1" applyFill="1" applyBorder="1" applyAlignment="1">
      <alignment horizontal="left" vertical="center" wrapText="1"/>
    </xf>
    <xf numFmtId="0" fontId="22" fillId="36" borderId="17" xfId="0" applyFont="1" applyFill="1" applyBorder="1" applyAlignment="1">
      <alignment horizontal="center" wrapText="1"/>
    </xf>
    <xf numFmtId="0" fontId="28" fillId="36" borderId="47" xfId="0" applyFont="1" applyFill="1" applyBorder="1" applyAlignment="1">
      <alignment vertical="center" wrapText="1"/>
    </xf>
    <xf numFmtId="0" fontId="28" fillId="36" borderId="66" xfId="0" applyFont="1" applyFill="1" applyBorder="1" applyAlignment="1">
      <alignment vertical="center" wrapText="1"/>
    </xf>
    <xf numFmtId="43" fontId="22" fillId="0" borderId="5" xfId="2" applyFont="1" applyBorder="1" applyAlignment="1">
      <alignment horizontal="center" vertical="top" wrapText="1"/>
    </xf>
    <xf numFmtId="44" fontId="28" fillId="36" borderId="19" xfId="53" applyFont="1" applyFill="1" applyBorder="1" applyAlignment="1">
      <alignment horizontal="center" vertical="top" wrapText="1"/>
    </xf>
    <xf numFmtId="0" fontId="28" fillId="36" borderId="12" xfId="0" applyFont="1" applyFill="1" applyBorder="1" applyAlignment="1">
      <alignment horizontal="center" vertical="center" wrapText="1"/>
    </xf>
    <xf numFmtId="10" fontId="21" fillId="0" borderId="0" xfId="1" applyNumberFormat="1" applyFont="1"/>
    <xf numFmtId="169" fontId="21" fillId="0" borderId="0" xfId="1" applyNumberFormat="1" applyFont="1"/>
    <xf numFmtId="0" fontId="28" fillId="36" borderId="45" xfId="0" applyFont="1" applyFill="1" applyBorder="1" applyAlignment="1">
      <alignment vertical="center" wrapText="1"/>
    </xf>
    <xf numFmtId="2" fontId="22" fillId="0" borderId="5" xfId="53" applyNumberFormat="1" applyFont="1" applyFill="1" applyBorder="1" applyAlignment="1">
      <alignment vertical="top" wrapText="1"/>
    </xf>
    <xf numFmtId="0" fontId="28" fillId="36" borderId="58" xfId="0" applyFont="1" applyFill="1" applyBorder="1" applyAlignment="1">
      <alignment horizontal="centerContinuous" vertical="center" wrapText="1"/>
    </xf>
    <xf numFmtId="0" fontId="28" fillId="36" borderId="59" xfId="0" applyFont="1" applyFill="1" applyBorder="1" applyAlignment="1">
      <alignment horizontal="centerContinuous" vertical="center" wrapText="1"/>
    </xf>
    <xf numFmtId="0" fontId="28" fillId="35" borderId="8" xfId="0" applyFont="1" applyFill="1" applyBorder="1" applyAlignment="1">
      <alignment horizontal="center" vertical="center" wrapText="1"/>
    </xf>
    <xf numFmtId="0" fontId="28" fillId="35" borderId="9" xfId="0" applyFont="1" applyFill="1" applyBorder="1" applyAlignment="1">
      <alignment horizontal="center" vertical="center" wrapText="1"/>
    </xf>
    <xf numFmtId="0" fontId="22" fillId="0" borderId="47" xfId="0" applyFont="1" applyBorder="1" applyAlignment="1">
      <alignment vertical="center" wrapText="1"/>
    </xf>
    <xf numFmtId="0" fontId="22" fillId="0" borderId="66" xfId="0" applyFont="1" applyBorder="1" applyAlignment="1">
      <alignment vertical="center" wrapText="1"/>
    </xf>
    <xf numFmtId="43" fontId="22" fillId="0" borderId="19" xfId="2" applyFont="1" applyBorder="1" applyAlignment="1">
      <alignment horizontal="center" vertical="top" wrapText="1"/>
    </xf>
    <xf numFmtId="0" fontId="22" fillId="0" borderId="8" xfId="0" applyFont="1" applyBorder="1" applyAlignment="1">
      <alignment horizontal="center" vertical="center" wrapText="1"/>
    </xf>
    <xf numFmtId="0" fontId="22" fillId="0" borderId="67" xfId="0" applyFont="1" applyBorder="1" applyAlignment="1">
      <alignment vertical="center" wrapText="1"/>
    </xf>
    <xf numFmtId="0" fontId="22" fillId="34" borderId="47" xfId="0" applyFont="1" applyFill="1" applyBorder="1" applyAlignment="1">
      <alignment vertical="center" wrapText="1"/>
    </xf>
    <xf numFmtId="0" fontId="22" fillId="34" borderId="66" xfId="0" applyFont="1" applyFill="1" applyBorder="1" applyAlignment="1">
      <alignment vertical="center" wrapText="1"/>
    </xf>
    <xf numFmtId="0" fontId="28" fillId="39" borderId="58" xfId="0" applyFont="1" applyFill="1" applyBorder="1" applyAlignment="1">
      <alignment vertical="center" wrapText="1"/>
    </xf>
    <xf numFmtId="166" fontId="28" fillId="35" borderId="19" xfId="53" applyNumberFormat="1" applyFont="1" applyFill="1" applyBorder="1" applyAlignment="1">
      <alignment horizontal="right" vertical="top" wrapText="1"/>
    </xf>
    <xf numFmtId="10" fontId="38" fillId="0" borderId="1" xfId="0" applyNumberFormat="1" applyFont="1" applyBorder="1" applyAlignment="1">
      <alignment vertical="top" wrapText="1"/>
    </xf>
    <xf numFmtId="168" fontId="22" fillId="0" borderId="5" xfId="0" applyNumberFormat="1" applyFont="1" applyBorder="1" applyAlignment="1">
      <alignment horizontal="left" vertical="top"/>
    </xf>
    <xf numFmtId="0" fontId="22" fillId="0" borderId="4" xfId="0" applyFont="1" applyBorder="1" applyAlignment="1">
      <alignment vertical="center" wrapText="1"/>
    </xf>
    <xf numFmtId="0" fontId="22" fillId="0" borderId="56" xfId="0" applyFont="1" applyBorder="1" applyAlignment="1">
      <alignment vertical="center" wrapText="1"/>
    </xf>
    <xf numFmtId="10" fontId="28" fillId="36" borderId="18" xfId="0" applyNumberFormat="1" applyFont="1" applyFill="1" applyBorder="1" applyAlignment="1">
      <alignment vertical="top" wrapText="1"/>
    </xf>
    <xf numFmtId="0" fontId="22" fillId="36" borderId="8" xfId="0" applyFont="1" applyFill="1" applyBorder="1" applyAlignment="1">
      <alignment wrapText="1"/>
    </xf>
    <xf numFmtId="166" fontId="28" fillId="36" borderId="5" xfId="53" applyNumberFormat="1" applyFont="1" applyFill="1" applyBorder="1" applyAlignment="1">
      <alignment horizontal="right" vertical="top" wrapText="1"/>
    </xf>
    <xf numFmtId="0" fontId="22" fillId="34" borderId="40" xfId="0" applyFont="1" applyFill="1" applyBorder="1" applyAlignment="1">
      <alignment horizontal="justify"/>
    </xf>
    <xf numFmtId="0" fontId="22" fillId="34" borderId="0" xfId="0" applyFont="1" applyFill="1"/>
    <xf numFmtId="0" fontId="22" fillId="34" borderId="44" xfId="0" applyFont="1" applyFill="1" applyBorder="1" applyAlignment="1">
      <alignment horizontal="center" vertical="top"/>
    </xf>
    <xf numFmtId="43" fontId="28" fillId="36" borderId="11" xfId="2" applyFont="1" applyFill="1" applyBorder="1" applyAlignment="1">
      <alignment vertical="center"/>
    </xf>
    <xf numFmtId="0" fontId="27" fillId="36" borderId="4" xfId="0" applyFont="1" applyFill="1" applyBorder="1" applyAlignment="1">
      <alignment horizontal="center" vertical="center" wrapText="1"/>
    </xf>
    <xf numFmtId="10" fontId="21" fillId="0" borderId="5" xfId="0" applyNumberFormat="1" applyFont="1" applyBorder="1" applyAlignment="1">
      <alignment horizontal="center" vertical="center" wrapText="1"/>
    </xf>
    <xf numFmtId="0" fontId="27" fillId="36" borderId="6" xfId="0" applyFont="1" applyFill="1" applyBorder="1" applyAlignment="1">
      <alignment horizontal="center" vertical="center" wrapText="1"/>
    </xf>
    <xf numFmtId="10" fontId="27" fillId="36" borderId="13" xfId="0" applyNumberFormat="1" applyFont="1" applyFill="1" applyBorder="1" applyAlignment="1">
      <alignment horizontal="center" vertical="center" wrapText="1"/>
    </xf>
    <xf numFmtId="10" fontId="27" fillId="36" borderId="7" xfId="0" applyNumberFormat="1" applyFont="1" applyFill="1" applyBorder="1" applyAlignment="1">
      <alignment horizontal="center" vertical="center" wrapText="1"/>
    </xf>
    <xf numFmtId="0" fontId="25" fillId="38" borderId="55" xfId="0" applyFont="1" applyFill="1" applyBorder="1" applyAlignment="1">
      <alignment vertical="center"/>
    </xf>
    <xf numFmtId="0" fontId="33" fillId="40" borderId="18" xfId="0" applyFont="1" applyFill="1" applyBorder="1" applyAlignment="1">
      <alignment horizontal="center" vertical="center" wrapText="1"/>
    </xf>
    <xf numFmtId="0" fontId="25" fillId="38" borderId="50" xfId="0" applyFont="1" applyFill="1" applyBorder="1" applyAlignment="1">
      <alignment vertical="center" wrapText="1"/>
    </xf>
    <xf numFmtId="43" fontId="25" fillId="38" borderId="43" xfId="2" applyFont="1" applyFill="1" applyBorder="1" applyAlignment="1">
      <alignment vertical="center" wrapText="1"/>
    </xf>
    <xf numFmtId="0" fontId="38" fillId="0" borderId="1" xfId="0" applyFont="1" applyBorder="1" applyAlignment="1">
      <alignment horizontal="center" vertical="center" wrapText="1"/>
    </xf>
    <xf numFmtId="43" fontId="21" fillId="0" borderId="0" xfId="2" applyFont="1"/>
    <xf numFmtId="44" fontId="22" fillId="0" borderId="0" xfId="0" applyNumberFormat="1" applyFont="1"/>
    <xf numFmtId="44" fontId="22" fillId="0" borderId="0" xfId="0" applyNumberFormat="1" applyFont="1" applyAlignment="1">
      <alignment horizontal="center" vertical="center"/>
    </xf>
    <xf numFmtId="0" fontId="33" fillId="41" borderId="62" xfId="0" applyFont="1" applyFill="1" applyBorder="1" applyAlignment="1">
      <alignment horizontal="left" vertical="center" wrapText="1"/>
    </xf>
    <xf numFmtId="0" fontId="33" fillId="41" borderId="57" xfId="0" applyFont="1" applyFill="1" applyBorder="1" applyAlignment="1">
      <alignment horizontal="left" vertical="center" wrapText="1"/>
    </xf>
    <xf numFmtId="0" fontId="33" fillId="41" borderId="64" xfId="0" applyFont="1" applyFill="1" applyBorder="1" applyAlignment="1">
      <alignment horizontal="left" vertical="center" wrapText="1"/>
    </xf>
    <xf numFmtId="0" fontId="33" fillId="36" borderId="19" xfId="0" applyFont="1" applyFill="1" applyBorder="1" applyAlignment="1">
      <alignment vertical="center" wrapText="1"/>
    </xf>
    <xf numFmtId="0" fontId="33" fillId="40" borderId="4" xfId="0" applyFont="1" applyFill="1" applyBorder="1" applyAlignment="1">
      <alignment horizontal="center" vertical="center" wrapText="1"/>
    </xf>
    <xf numFmtId="0" fontId="33" fillId="36" borderId="5" xfId="0" applyFont="1" applyFill="1" applyBorder="1" applyAlignment="1">
      <alignment horizontal="center" vertical="center" wrapText="1"/>
    </xf>
    <xf numFmtId="0" fontId="21" fillId="0" borderId="61" xfId="0" applyFont="1" applyBorder="1" applyAlignment="1">
      <alignment horizontal="center" vertical="center"/>
    </xf>
    <xf numFmtId="44" fontId="22" fillId="0" borderId="5" xfId="53" applyFont="1" applyFill="1" applyBorder="1" applyAlignment="1" applyProtection="1">
      <alignment horizontal="center" vertical="center" wrapText="1"/>
      <protection locked="0"/>
    </xf>
    <xf numFmtId="0" fontId="21" fillId="0" borderId="56" xfId="0" applyFont="1" applyBorder="1" applyAlignment="1">
      <alignment horizontal="center" vertical="center"/>
    </xf>
    <xf numFmtId="0" fontId="21" fillId="0" borderId="0" xfId="0" applyFont="1" applyAlignment="1">
      <alignment horizontal="center" vertical="center"/>
    </xf>
    <xf numFmtId="0" fontId="33" fillId="0" borderId="0" xfId="0" applyFont="1" applyAlignment="1">
      <alignment horizontal="center" vertical="center" wrapText="1"/>
    </xf>
    <xf numFmtId="0" fontId="22" fillId="0" borderId="0" xfId="0" applyFont="1" applyAlignment="1">
      <alignment horizontal="center" vertical="center"/>
    </xf>
    <xf numFmtId="0" fontId="32" fillId="44" borderId="2" xfId="0" applyFont="1" applyFill="1" applyBorder="1" applyAlignment="1">
      <alignment wrapText="1"/>
    </xf>
    <xf numFmtId="0" fontId="32" fillId="44" borderId="51" xfId="0" applyFont="1" applyFill="1" applyBorder="1" applyAlignment="1">
      <alignment wrapText="1"/>
    </xf>
    <xf numFmtId="0" fontId="32" fillId="44" borderId="43" xfId="0" applyFont="1" applyFill="1" applyBorder="1" applyAlignment="1">
      <alignment horizontal="center" wrapText="1"/>
    </xf>
    <xf numFmtId="0" fontId="31" fillId="44" borderId="8" xfId="0" applyFont="1" applyFill="1" applyBorder="1" applyAlignment="1">
      <alignment vertical="center" wrapText="1"/>
    </xf>
    <xf numFmtId="0" fontId="31" fillId="44" borderId="67" xfId="0" applyFont="1" applyFill="1" applyBorder="1" applyAlignment="1">
      <alignment vertical="center" wrapText="1"/>
    </xf>
    <xf numFmtId="8" fontId="32" fillId="44" borderId="46" xfId="0" applyNumberFormat="1" applyFont="1" applyFill="1" applyBorder="1" applyAlignment="1">
      <alignment vertical="center" wrapText="1"/>
    </xf>
    <xf numFmtId="0" fontId="31" fillId="44" borderId="104" xfId="0" applyFont="1" applyFill="1" applyBorder="1" applyAlignment="1">
      <alignment vertical="center" wrapText="1"/>
    </xf>
    <xf numFmtId="0" fontId="31" fillId="44" borderId="105" xfId="0" applyFont="1" applyFill="1" applyBorder="1" applyAlignment="1">
      <alignment vertical="center" wrapText="1"/>
    </xf>
    <xf numFmtId="0" fontId="32" fillId="44" borderId="10" xfId="0" applyFont="1" applyFill="1" applyBorder="1" applyAlignment="1">
      <alignment vertical="center" wrapText="1"/>
    </xf>
    <xf numFmtId="0" fontId="32" fillId="44" borderId="54" xfId="0" applyFont="1" applyFill="1" applyBorder="1" applyAlignment="1">
      <alignment vertical="center" wrapText="1"/>
    </xf>
    <xf numFmtId="8" fontId="32" fillId="44" borderId="22" xfId="0" applyNumberFormat="1" applyFont="1" applyFill="1" applyBorder="1" applyAlignment="1">
      <alignment vertical="center" wrapText="1"/>
    </xf>
    <xf numFmtId="0" fontId="32" fillId="44" borderId="8" xfId="0" applyFont="1" applyFill="1" applyBorder="1" applyAlignment="1">
      <alignment vertical="center" wrapText="1"/>
    </xf>
    <xf numFmtId="0" fontId="32" fillId="44" borderId="67" xfId="0" applyFont="1" applyFill="1" applyBorder="1" applyAlignment="1">
      <alignment vertical="center" wrapText="1"/>
    </xf>
    <xf numFmtId="0" fontId="32" fillId="44" borderId="46" xfId="0" applyFont="1" applyFill="1" applyBorder="1" applyAlignment="1">
      <alignment horizontal="center" vertical="center" wrapText="1"/>
    </xf>
    <xf numFmtId="10" fontId="31" fillId="44" borderId="7" xfId="0" applyNumberFormat="1" applyFont="1" applyFill="1" applyBorder="1" applyAlignment="1">
      <alignment vertical="center" wrapText="1"/>
    </xf>
    <xf numFmtId="0" fontId="41" fillId="0" borderId="0" xfId="0" applyFont="1" applyAlignment="1">
      <alignment vertical="center"/>
    </xf>
    <xf numFmtId="0" fontId="0" fillId="0" borderId="0" xfId="0" applyAlignment="1">
      <alignment horizontal="left" vertical="center" indent="1"/>
    </xf>
    <xf numFmtId="0" fontId="18" fillId="0" borderId="0" xfId="0" applyFont="1" applyAlignment="1">
      <alignment horizontal="left" vertical="center" indent="1"/>
    </xf>
    <xf numFmtId="0" fontId="0" fillId="0" borderId="0" xfId="0" applyAlignment="1">
      <alignment horizontal="left" vertical="center" indent="2"/>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15" xfId="0" applyFont="1" applyBorder="1" applyAlignment="1">
      <alignment horizontal="center" vertical="center" wrapText="1"/>
    </xf>
    <xf numFmtId="44" fontId="28" fillId="0" borderId="11" xfId="53" applyFont="1" applyBorder="1" applyAlignment="1">
      <alignment horizontal="center" vertical="center" wrapText="1"/>
    </xf>
    <xf numFmtId="9" fontId="22" fillId="0" borderId="12" xfId="1" applyFont="1" applyBorder="1" applyAlignment="1">
      <alignment horizontal="center" vertical="center" wrapText="1"/>
    </xf>
    <xf numFmtId="44" fontId="22" fillId="0" borderId="3" xfId="53" applyFont="1" applyBorder="1" applyAlignment="1">
      <alignment horizontal="center" vertical="center" wrapText="1"/>
    </xf>
    <xf numFmtId="9" fontId="22" fillId="0" borderId="1" xfId="1" applyFont="1" applyFill="1" applyBorder="1" applyAlignment="1">
      <alignment horizontal="center" vertical="center" wrapText="1"/>
    </xf>
    <xf numFmtId="44" fontId="22" fillId="0" borderId="5" xfId="53" applyFont="1" applyFill="1" applyBorder="1" applyAlignment="1">
      <alignment horizontal="center" vertical="center" wrapText="1"/>
    </xf>
    <xf numFmtId="9" fontId="22" fillId="0" borderId="1" xfId="1" applyFont="1" applyBorder="1" applyAlignment="1">
      <alignment horizontal="center" vertical="center" wrapText="1"/>
    </xf>
    <xf numFmtId="44" fontId="22" fillId="0" borderId="9" xfId="53" applyFont="1" applyBorder="1" applyAlignment="1">
      <alignment horizontal="center" vertical="center" wrapText="1"/>
    </xf>
    <xf numFmtId="9" fontId="22" fillId="0" borderId="13" xfId="1" applyFont="1" applyBorder="1" applyAlignment="1">
      <alignment horizontal="center" vertical="center" wrapText="1"/>
    </xf>
    <xf numFmtId="44" fontId="22" fillId="0" borderId="107" xfId="53" applyFont="1" applyBorder="1" applyAlignment="1">
      <alignment horizontal="center" vertical="center" wrapText="1"/>
    </xf>
    <xf numFmtId="9" fontId="28" fillId="36" borderId="15" xfId="1" applyFont="1" applyFill="1" applyBorder="1" applyAlignment="1">
      <alignment horizontal="center" vertical="center" wrapText="1"/>
    </xf>
    <xf numFmtId="44" fontId="28" fillId="36" borderId="11" xfId="53" applyFont="1" applyFill="1" applyBorder="1" applyAlignment="1">
      <alignment horizontal="center" vertical="center" wrapText="1"/>
    </xf>
    <xf numFmtId="166" fontId="22" fillId="0" borderId="3" xfId="53" applyNumberFormat="1" applyFont="1" applyBorder="1" applyAlignment="1">
      <alignment horizontal="center" vertical="center" wrapText="1"/>
    </xf>
    <xf numFmtId="9" fontId="22" fillId="0" borderId="18" xfId="1" applyFont="1" applyBorder="1" applyAlignment="1">
      <alignment horizontal="center" vertical="center" wrapText="1"/>
    </xf>
    <xf numFmtId="0" fontId="33" fillId="40" borderId="47" xfId="0" applyFont="1" applyFill="1" applyBorder="1" applyAlignment="1">
      <alignment horizontal="center" vertical="center" wrapText="1"/>
    </xf>
    <xf numFmtId="43" fontId="22" fillId="0" borderId="1" xfId="2" applyFont="1" applyFill="1" applyBorder="1" applyAlignment="1" applyProtection="1">
      <alignment horizontal="center" vertical="center" wrapText="1"/>
      <protection locked="0"/>
    </xf>
    <xf numFmtId="3" fontId="22" fillId="0" borderId="1" xfId="54" applyNumberFormat="1" applyFont="1" applyBorder="1" applyAlignment="1" applyProtection="1">
      <alignment horizontal="center" vertical="center" wrapText="1"/>
      <protection locked="0"/>
    </xf>
    <xf numFmtId="43" fontId="22" fillId="0" borderId="1" xfId="2" applyFont="1" applyFill="1" applyBorder="1" applyAlignment="1" applyProtection="1">
      <alignment horizontal="center" vertical="center"/>
      <protection locked="0"/>
    </xf>
    <xf numFmtId="43" fontId="33" fillId="41" borderId="1" xfId="2" applyFont="1" applyFill="1" applyBorder="1" applyAlignment="1">
      <alignment vertical="center" wrapText="1"/>
    </xf>
    <xf numFmtId="44" fontId="22" fillId="0" borderId="0" xfId="53" applyFont="1" applyAlignment="1">
      <alignment vertical="center"/>
    </xf>
    <xf numFmtId="166" fontId="22" fillId="0" borderId="9" xfId="53" applyNumberFormat="1" applyFont="1" applyBorder="1" applyAlignment="1">
      <alignment horizontal="center" vertical="center" wrapText="1"/>
    </xf>
    <xf numFmtId="44" fontId="22" fillId="0" borderId="5" xfId="53" applyFont="1" applyBorder="1" applyAlignment="1">
      <alignment horizontal="center" vertical="center" wrapText="1"/>
    </xf>
    <xf numFmtId="0" fontId="21" fillId="36" borderId="3" xfId="0" applyFont="1" applyFill="1" applyBorder="1" applyAlignment="1">
      <alignment horizontal="center"/>
    </xf>
    <xf numFmtId="170" fontId="21" fillId="36" borderId="7" xfId="0" applyNumberFormat="1" applyFont="1" applyFill="1" applyBorder="1" applyAlignment="1">
      <alignment horizontal="center"/>
    </xf>
    <xf numFmtId="0" fontId="38" fillId="0" borderId="18" xfId="0" applyFont="1" applyBorder="1" applyAlignment="1">
      <alignment horizontal="center" vertical="center" wrapText="1"/>
    </xf>
    <xf numFmtId="43" fontId="33" fillId="36" borderId="3" xfId="2" applyFont="1" applyFill="1" applyBorder="1" applyAlignment="1" applyProtection="1">
      <alignment vertical="center" wrapText="1"/>
    </xf>
    <xf numFmtId="0" fontId="33" fillId="41" borderId="62" xfId="0" applyFont="1" applyFill="1" applyBorder="1" applyAlignment="1">
      <alignment horizontal="left" vertical="center"/>
    </xf>
    <xf numFmtId="0" fontId="33" fillId="41" borderId="61" xfId="0" applyFont="1" applyFill="1" applyBorder="1" applyAlignment="1">
      <alignment horizontal="left" vertical="center"/>
    </xf>
    <xf numFmtId="0" fontId="22" fillId="0" borderId="18" xfId="1" applyNumberFormat="1" applyFont="1" applyBorder="1" applyAlignment="1">
      <alignment horizontal="center" vertical="center" wrapText="1"/>
    </xf>
    <xf numFmtId="0" fontId="27" fillId="36" borderId="26" xfId="0" applyFont="1" applyFill="1" applyBorder="1"/>
    <xf numFmtId="0" fontId="27" fillId="36" borderId="52" xfId="0" applyFont="1" applyFill="1" applyBorder="1"/>
    <xf numFmtId="0" fontId="22" fillId="0" borderId="12" xfId="0" applyFont="1" applyBorder="1" applyAlignment="1">
      <alignment horizontal="left" vertical="center" wrapText="1"/>
    </xf>
    <xf numFmtId="4" fontId="31" fillId="0" borderId="0" xfId="0" applyNumberFormat="1" applyFont="1" applyAlignment="1">
      <alignment horizontal="left" vertical="center" wrapText="1"/>
    </xf>
    <xf numFmtId="10" fontId="42" fillId="0" borderId="1" xfId="48" applyNumberFormat="1" applyFont="1" applyBorder="1" applyAlignment="1">
      <alignment horizontal="center" vertical="center"/>
    </xf>
    <xf numFmtId="10" fontId="42" fillId="34" borderId="1" xfId="48" applyNumberFormat="1" applyFont="1" applyFill="1" applyBorder="1" applyAlignment="1">
      <alignment horizontal="center" vertical="center"/>
    </xf>
    <xf numFmtId="4" fontId="31" fillId="0" borderId="0" xfId="0" applyNumberFormat="1" applyFont="1" applyAlignment="1">
      <alignment vertical="center" wrapText="1"/>
    </xf>
    <xf numFmtId="10" fontId="42" fillId="0" borderId="14" xfId="48" applyNumberFormat="1" applyFont="1" applyBorder="1" applyAlignment="1">
      <alignment horizontal="center" vertical="center"/>
    </xf>
    <xf numFmtId="8" fontId="22" fillId="0" borderId="5" xfId="53" applyNumberFormat="1" applyFont="1" applyBorder="1" applyAlignment="1">
      <alignment horizontal="right" vertical="center" wrapText="1"/>
    </xf>
    <xf numFmtId="44" fontId="22" fillId="0" borderId="12" xfId="53" applyFont="1" applyBorder="1" applyAlignment="1">
      <alignment horizontal="center" vertical="center" wrapText="1"/>
    </xf>
    <xf numFmtId="44" fontId="22" fillId="0" borderId="3" xfId="53" applyFont="1" applyBorder="1" applyAlignment="1">
      <alignment horizontal="center" vertical="center"/>
    </xf>
    <xf numFmtId="44" fontId="22" fillId="0" borderId="14" xfId="53" applyFont="1" applyBorder="1" applyAlignment="1">
      <alignment horizontal="center" vertical="center" wrapText="1"/>
    </xf>
    <xf numFmtId="8" fontId="22" fillId="0" borderId="0" xfId="0" applyNumberFormat="1" applyFont="1"/>
    <xf numFmtId="43" fontId="38" fillId="0" borderId="52" xfId="2" applyFont="1" applyFill="1" applyBorder="1" applyAlignment="1">
      <alignment vertical="center" wrapText="1"/>
    </xf>
    <xf numFmtId="43" fontId="38" fillId="0" borderId="27" xfId="2" applyFont="1" applyFill="1" applyBorder="1" applyAlignment="1">
      <alignment vertical="center" wrapText="1"/>
    </xf>
    <xf numFmtId="0" fontId="33" fillId="36" borderId="27" xfId="0" applyFont="1" applyFill="1" applyBorder="1" applyAlignment="1">
      <alignment vertical="center" wrapText="1"/>
    </xf>
    <xf numFmtId="0" fontId="33" fillId="36" borderId="65" xfId="0" applyFont="1" applyFill="1" applyBorder="1" applyAlignment="1">
      <alignment vertical="center" wrapText="1"/>
    </xf>
    <xf numFmtId="44" fontId="38" fillId="0" borderId="65" xfId="53" applyFont="1" applyFill="1" applyBorder="1" applyAlignment="1">
      <alignment vertical="center" wrapText="1"/>
    </xf>
    <xf numFmtId="0" fontId="32" fillId="44" borderId="50" xfId="0" applyFont="1" applyFill="1" applyBorder="1" applyAlignment="1">
      <alignment wrapText="1"/>
    </xf>
    <xf numFmtId="0" fontId="31" fillId="44" borderId="62" xfId="0" applyFont="1" applyFill="1" applyBorder="1" applyAlignment="1">
      <alignment vertical="center" wrapText="1"/>
    </xf>
    <xf numFmtId="0" fontId="31" fillId="44" borderId="0" xfId="0" applyFont="1" applyFill="1" applyAlignment="1">
      <alignment vertical="center" wrapText="1"/>
    </xf>
    <xf numFmtId="0" fontId="32" fillId="44" borderId="21" xfId="0" applyFont="1" applyFill="1" applyBorder="1" applyAlignment="1">
      <alignment vertical="center" wrapText="1"/>
    </xf>
    <xf numFmtId="0" fontId="32" fillId="44" borderId="62" xfId="0" applyFont="1" applyFill="1" applyBorder="1" applyAlignment="1">
      <alignment vertical="center" wrapText="1"/>
    </xf>
    <xf numFmtId="0" fontId="28" fillId="36" borderId="20" xfId="0" applyFont="1" applyFill="1" applyBorder="1" applyAlignment="1">
      <alignment horizontal="left" vertical="center" wrapText="1"/>
    </xf>
    <xf numFmtId="0" fontId="28" fillId="36" borderId="21" xfId="0" applyFont="1" applyFill="1" applyBorder="1" applyAlignment="1">
      <alignment horizontal="left" vertical="center" wrapText="1"/>
    </xf>
    <xf numFmtId="0" fontId="28" fillId="36" borderId="54" xfId="0" applyFont="1" applyFill="1" applyBorder="1" applyAlignment="1">
      <alignment horizontal="left" vertical="center" wrapText="1"/>
    </xf>
    <xf numFmtId="0" fontId="22" fillId="0" borderId="1" xfId="0" applyFont="1" applyBorder="1" applyAlignment="1">
      <alignment horizontal="center" vertical="center" wrapText="1"/>
    </xf>
    <xf numFmtId="0" fontId="22" fillId="0" borderId="5" xfId="0" applyFont="1" applyBorder="1" applyAlignment="1">
      <alignment horizontal="center" vertical="center" wrapText="1"/>
    </xf>
    <xf numFmtId="0" fontId="25" fillId="38" borderId="106" xfId="0" applyFont="1" applyFill="1" applyBorder="1" applyAlignment="1">
      <alignment horizontal="center" vertical="center" wrapText="1"/>
    </xf>
    <xf numFmtId="0" fontId="28" fillId="36" borderId="41" xfId="0" applyFont="1" applyFill="1" applyBorder="1" applyAlignment="1">
      <alignment horizontal="left" vertical="center" wrapText="1"/>
    </xf>
    <xf numFmtId="0" fontId="28" fillId="36" borderId="106" xfId="0" applyFont="1" applyFill="1" applyBorder="1" applyAlignment="1">
      <alignment horizontal="left" vertical="center" wrapText="1"/>
    </xf>
    <xf numFmtId="0" fontId="28" fillId="36" borderId="110" xfId="0" applyFont="1" applyFill="1" applyBorder="1" applyAlignment="1">
      <alignment horizontal="left" vertical="center" wrapText="1"/>
    </xf>
    <xf numFmtId="0" fontId="22" fillId="0" borderId="1" xfId="0" applyFont="1" applyBorder="1" applyAlignment="1">
      <alignment horizontal="left" vertical="center" wrapText="1"/>
    </xf>
    <xf numFmtId="0" fontId="22" fillId="0" borderId="109" xfId="0" applyFont="1" applyBorder="1" applyAlignment="1">
      <alignment horizontal="center" vertical="center" wrapText="1"/>
    </xf>
    <xf numFmtId="0" fontId="22" fillId="0" borderId="105" xfId="0" applyFont="1" applyBorder="1" applyAlignment="1">
      <alignment horizontal="center" vertical="center" wrapText="1"/>
    </xf>
    <xf numFmtId="0" fontId="22" fillId="0" borderId="111" xfId="0" applyFont="1" applyBorder="1" applyAlignment="1">
      <alignment horizontal="center" vertical="center"/>
    </xf>
    <xf numFmtId="0" fontId="22" fillId="0" borderId="104" xfId="0" applyFont="1" applyBorder="1" applyAlignment="1">
      <alignment horizontal="center" vertical="center"/>
    </xf>
    <xf numFmtId="0" fontId="22" fillId="0" borderId="108" xfId="0" applyFont="1" applyBorder="1" applyAlignment="1">
      <alignment horizontal="center" vertical="center"/>
    </xf>
    <xf numFmtId="0" fontId="22" fillId="0" borderId="68" xfId="0" applyFont="1" applyBorder="1" applyAlignment="1">
      <alignment horizontal="center" vertical="center"/>
    </xf>
    <xf numFmtId="0" fontId="22" fillId="0" borderId="12" xfId="0" applyFont="1" applyBorder="1" applyAlignment="1">
      <alignment horizontal="center" vertical="center" wrapText="1"/>
    </xf>
    <xf numFmtId="0" fontId="25" fillId="38" borderId="29" xfId="0" applyFont="1" applyFill="1" applyBorder="1" applyAlignment="1">
      <alignment horizontal="right" wrapText="1"/>
    </xf>
    <xf numFmtId="0" fontId="25" fillId="38" borderId="28" xfId="0" applyFont="1" applyFill="1" applyBorder="1" applyAlignment="1">
      <alignment horizontal="right"/>
    </xf>
    <xf numFmtId="0" fontId="25" fillId="38" borderId="30" xfId="0" applyFont="1" applyFill="1" applyBorder="1" applyAlignment="1">
      <alignment horizontal="right"/>
    </xf>
    <xf numFmtId="0" fontId="25" fillId="37" borderId="20" xfId="0" applyFont="1" applyFill="1" applyBorder="1" applyAlignment="1">
      <alignment horizontal="center" vertical="center"/>
    </xf>
    <xf numFmtId="0" fontId="25" fillId="37" borderId="21" xfId="0" applyFont="1" applyFill="1" applyBorder="1" applyAlignment="1">
      <alignment horizontal="center" vertical="center"/>
    </xf>
    <xf numFmtId="0" fontId="25" fillId="37" borderId="22" xfId="0" applyFont="1" applyFill="1" applyBorder="1" applyAlignment="1">
      <alignment horizontal="center" vertical="center"/>
    </xf>
    <xf numFmtId="14" fontId="27" fillId="0" borderId="12" xfId="0" applyNumberFormat="1" applyFont="1" applyBorder="1" applyAlignment="1">
      <alignment horizontal="center" vertical="center" wrapText="1"/>
    </xf>
    <xf numFmtId="0" fontId="27" fillId="0" borderId="3" xfId="0" applyFont="1" applyBorder="1" applyAlignment="1">
      <alignment horizontal="center" vertical="center" wrapText="1"/>
    </xf>
    <xf numFmtId="4" fontId="21" fillId="0" borderId="1" xfId="0" applyNumberFormat="1" applyFont="1" applyBorder="1" applyAlignment="1">
      <alignment horizontal="center" vertical="center" wrapText="1"/>
    </xf>
    <xf numFmtId="4" fontId="21" fillId="0" borderId="5" xfId="0" applyNumberFormat="1" applyFont="1" applyBorder="1" applyAlignment="1">
      <alignment horizontal="center" vertical="center" wrapText="1"/>
    </xf>
    <xf numFmtId="1" fontId="21" fillId="0" borderId="18" xfId="0" applyNumberFormat="1" applyFont="1" applyBorder="1" applyAlignment="1">
      <alignment horizontal="center" vertical="center" wrapText="1"/>
    </xf>
    <xf numFmtId="1" fontId="21" fillId="0" borderId="19" xfId="0" applyNumberFormat="1" applyFont="1" applyBorder="1" applyAlignment="1">
      <alignment horizontal="center" vertical="center" wrapText="1"/>
    </xf>
    <xf numFmtId="166" fontId="22" fillId="34" borderId="27" xfId="53" applyNumberFormat="1" applyFont="1" applyFill="1" applyBorder="1" applyAlignment="1">
      <alignment horizontal="center" vertical="center"/>
    </xf>
    <xf numFmtId="166" fontId="22" fillId="34" borderId="49" xfId="53" applyNumberFormat="1" applyFont="1" applyFill="1" applyBorder="1" applyAlignment="1">
      <alignment horizontal="center" vertical="center"/>
    </xf>
    <xf numFmtId="0" fontId="22" fillId="34" borderId="27" xfId="0" applyFont="1" applyFill="1" applyBorder="1" applyAlignment="1">
      <alignment horizontal="center" vertical="center" wrapText="1"/>
    </xf>
    <xf numFmtId="0" fontId="22" fillId="34" borderId="49" xfId="0" applyFont="1" applyFill="1" applyBorder="1" applyAlignment="1">
      <alignment horizontal="center" vertical="center" wrapText="1"/>
    </xf>
    <xf numFmtId="14" fontId="22" fillId="0" borderId="47" xfId="0" applyNumberFormat="1" applyFont="1" applyBorder="1" applyAlignment="1">
      <alignment horizontal="center" vertical="center" wrapText="1"/>
    </xf>
    <xf numFmtId="0" fontId="22" fillId="0" borderId="48" xfId="0" applyFont="1" applyBorder="1" applyAlignment="1">
      <alignment horizontal="center" vertical="center" wrapText="1"/>
    </xf>
    <xf numFmtId="0" fontId="28" fillId="37" borderId="20" xfId="0" applyFont="1" applyFill="1" applyBorder="1" applyAlignment="1">
      <alignment horizontal="center" vertical="center"/>
    </xf>
    <xf numFmtId="0" fontId="28" fillId="37" borderId="21" xfId="0" applyFont="1" applyFill="1" applyBorder="1" applyAlignment="1">
      <alignment horizontal="center" vertical="center"/>
    </xf>
    <xf numFmtId="0" fontId="28" fillId="37" borderId="22" xfId="0" applyFont="1" applyFill="1" applyBorder="1" applyAlignment="1">
      <alignment horizontal="center" vertical="center"/>
    </xf>
    <xf numFmtId="0" fontId="22" fillId="0" borderId="45" xfId="0" applyFont="1" applyBorder="1" applyAlignment="1">
      <alignment horizontal="center" vertical="top"/>
    </xf>
    <xf numFmtId="0" fontId="22" fillId="0" borderId="46" xfId="0" applyFont="1" applyBorder="1" applyAlignment="1">
      <alignment horizontal="center" vertical="top"/>
    </xf>
    <xf numFmtId="0" fontId="22" fillId="0" borderId="47" xfId="0" applyFont="1" applyBorder="1" applyAlignment="1">
      <alignment horizontal="center" vertical="top"/>
    </xf>
    <xf numFmtId="0" fontId="22" fillId="0" borderId="48" xfId="0" applyFont="1" applyBorder="1" applyAlignment="1">
      <alignment horizontal="center" vertical="top"/>
    </xf>
    <xf numFmtId="0" fontId="25" fillId="37" borderId="20" xfId="0" applyFont="1" applyFill="1" applyBorder="1" applyAlignment="1">
      <alignment horizontal="center" vertical="center" wrapText="1"/>
    </xf>
    <xf numFmtId="0" fontId="25" fillId="37" borderId="21" xfId="0" applyFont="1" applyFill="1" applyBorder="1" applyAlignment="1">
      <alignment horizontal="center" vertical="center" wrapText="1"/>
    </xf>
    <xf numFmtId="0" fontId="25" fillId="37" borderId="22" xfId="0" applyFont="1" applyFill="1" applyBorder="1" applyAlignment="1">
      <alignment horizontal="center" vertical="center" wrapText="1"/>
    </xf>
    <xf numFmtId="0" fontId="22" fillId="0" borderId="26" xfId="0" applyFont="1" applyBorder="1" applyAlignment="1">
      <alignment horizontal="center" vertical="center" wrapText="1"/>
    </xf>
    <xf numFmtId="0" fontId="22" fillId="0" borderId="43" xfId="0" applyFont="1" applyBorder="1" applyAlignment="1">
      <alignment horizontal="center" vertical="center" wrapText="1"/>
    </xf>
    <xf numFmtId="43" fontId="22" fillId="0" borderId="27" xfId="2" applyFont="1" applyBorder="1" applyAlignment="1">
      <alignment horizontal="center" vertical="center"/>
    </xf>
    <xf numFmtId="43" fontId="22" fillId="0" borderId="49" xfId="2" applyFont="1" applyBorder="1" applyAlignment="1">
      <alignment horizontal="center" vertical="center"/>
    </xf>
    <xf numFmtId="0" fontId="28" fillId="36" borderId="40" xfId="0" applyFont="1" applyFill="1" applyBorder="1" applyAlignment="1">
      <alignment horizontal="center" vertical="center" wrapText="1"/>
    </xf>
    <xf numFmtId="0" fontId="28" fillId="36" borderId="44" xfId="0" applyFont="1" applyFill="1" applyBorder="1" applyAlignment="1">
      <alignment horizontal="center" vertical="center" wrapText="1"/>
    </xf>
    <xf numFmtId="0" fontId="28" fillId="37" borderId="29" xfId="0" applyFont="1" applyFill="1" applyBorder="1" applyAlignment="1">
      <alignment horizontal="center" vertical="center"/>
    </xf>
    <xf numFmtId="0" fontId="28" fillId="37" borderId="28" xfId="0" applyFont="1" applyFill="1" applyBorder="1" applyAlignment="1">
      <alignment horizontal="center" vertical="center"/>
    </xf>
    <xf numFmtId="0" fontId="28" fillId="37" borderId="30" xfId="0" applyFont="1" applyFill="1" applyBorder="1" applyAlignment="1">
      <alignment horizontal="center" vertical="center"/>
    </xf>
    <xf numFmtId="0" fontId="28" fillId="2" borderId="20" xfId="0" applyFont="1" applyFill="1" applyBorder="1" applyAlignment="1">
      <alignment horizontal="center" vertical="center"/>
    </xf>
    <xf numFmtId="0" fontId="28" fillId="2" borderId="21" xfId="0" applyFont="1" applyFill="1" applyBorder="1" applyAlignment="1">
      <alignment horizontal="center" vertical="center"/>
    </xf>
    <xf numFmtId="0" fontId="28" fillId="2" borderId="22" xfId="0" applyFont="1" applyFill="1" applyBorder="1" applyAlignment="1">
      <alignment horizontal="center" vertical="center"/>
    </xf>
    <xf numFmtId="0" fontId="27" fillId="0" borderId="29" xfId="0" applyFont="1" applyBorder="1" applyAlignment="1">
      <alignment horizontal="center" vertical="center" wrapText="1"/>
    </xf>
    <xf numFmtId="0" fontId="27" fillId="0" borderId="30" xfId="0" applyFont="1" applyBorder="1" applyAlignment="1">
      <alignment horizontal="center" vertical="center" wrapText="1"/>
    </xf>
    <xf numFmtId="44" fontId="21" fillId="0" borderId="2" xfId="53" applyFont="1" applyFill="1" applyBorder="1" applyAlignment="1">
      <alignment horizontal="center" vertical="center" wrapText="1"/>
    </xf>
    <xf numFmtId="44" fontId="21" fillId="0" borderId="3" xfId="53" applyFont="1" applyFill="1" applyBorder="1" applyAlignment="1">
      <alignment horizontal="center" vertical="center" wrapText="1"/>
    </xf>
    <xf numFmtId="44" fontId="21" fillId="0" borderId="4" xfId="53" applyFont="1" applyFill="1" applyBorder="1" applyAlignment="1">
      <alignment horizontal="center" vertical="center" wrapText="1"/>
    </xf>
    <xf numFmtId="44" fontId="21" fillId="0" borderId="5" xfId="53" applyFont="1" applyFill="1" applyBorder="1" applyAlignment="1">
      <alignment horizontal="center" vertical="center" wrapText="1"/>
    </xf>
    <xf numFmtId="44" fontId="27" fillId="36" borderId="20" xfId="53" applyFont="1" applyFill="1" applyBorder="1" applyAlignment="1">
      <alignment horizontal="center" vertical="center" wrapText="1"/>
    </xf>
    <xf numFmtId="44" fontId="27" fillId="36" borderId="22" xfId="53" applyFont="1" applyFill="1" applyBorder="1" applyAlignment="1">
      <alignment horizontal="center" vertical="center" wrapText="1"/>
    </xf>
    <xf numFmtId="0" fontId="27" fillId="36" borderId="40" xfId="0" applyFont="1" applyFill="1" applyBorder="1" applyAlignment="1">
      <alignment horizontal="center" vertical="center" wrapText="1"/>
    </xf>
    <xf numFmtId="0" fontId="27" fillId="36" borderId="44" xfId="0" applyFont="1" applyFill="1" applyBorder="1" applyAlignment="1">
      <alignment horizontal="center" vertical="center" wrapText="1"/>
    </xf>
    <xf numFmtId="0" fontId="27" fillId="2" borderId="20" xfId="0" applyFont="1" applyFill="1" applyBorder="1" applyAlignment="1">
      <alignment horizontal="center" vertical="center" wrapText="1"/>
    </xf>
    <xf numFmtId="0" fontId="27" fillId="2" borderId="21" xfId="0" applyFont="1" applyFill="1" applyBorder="1" applyAlignment="1">
      <alignment horizontal="center" vertical="center" wrapText="1"/>
    </xf>
    <xf numFmtId="0" fontId="27" fillId="2" borderId="22" xfId="0" applyFont="1" applyFill="1" applyBorder="1" applyAlignment="1">
      <alignment horizontal="center" vertical="center" wrapText="1"/>
    </xf>
    <xf numFmtId="0" fontId="27" fillId="2" borderId="20" xfId="0" applyFont="1" applyFill="1" applyBorder="1" applyAlignment="1">
      <alignment horizontal="center" vertical="center"/>
    </xf>
    <xf numFmtId="0" fontId="27" fillId="2" borderId="21" xfId="0" applyFont="1" applyFill="1" applyBorder="1" applyAlignment="1">
      <alignment horizontal="center" vertical="center"/>
    </xf>
    <xf numFmtId="0" fontId="27" fillId="2" borderId="22" xfId="0" applyFont="1" applyFill="1" applyBorder="1" applyAlignment="1">
      <alignment horizontal="center" vertical="center"/>
    </xf>
    <xf numFmtId="44" fontId="21" fillId="0" borderId="56" xfId="53" applyFont="1" applyFill="1" applyBorder="1" applyAlignment="1">
      <alignment horizontal="center" vertical="center" wrapText="1"/>
    </xf>
    <xf numFmtId="44" fontId="21" fillId="0" borderId="49" xfId="53" applyFont="1" applyFill="1" applyBorder="1" applyAlignment="1">
      <alignment horizontal="center" vertical="center" wrapText="1"/>
    </xf>
    <xf numFmtId="44" fontId="21" fillId="0" borderId="17" xfId="53" applyFont="1" applyFill="1" applyBorder="1" applyAlignment="1">
      <alignment horizontal="center" vertical="center" wrapText="1"/>
    </xf>
    <xf numFmtId="44" fontId="21" fillId="0" borderId="19" xfId="53" applyFont="1" applyFill="1" applyBorder="1" applyAlignment="1">
      <alignment horizontal="center" vertical="center" wrapText="1"/>
    </xf>
    <xf numFmtId="0" fontId="27" fillId="0" borderId="20" xfId="0" applyFont="1" applyBorder="1" applyAlignment="1">
      <alignment horizontal="center" vertical="center" wrapText="1"/>
    </xf>
    <xf numFmtId="0" fontId="27" fillId="0" borderId="22" xfId="0" applyFont="1" applyBorder="1" applyAlignment="1">
      <alignment horizontal="center" vertical="center" wrapText="1"/>
    </xf>
    <xf numFmtId="44" fontId="21" fillId="0" borderId="26" xfId="53" applyFont="1" applyBorder="1" applyAlignment="1">
      <alignment horizontal="center" vertical="center" wrapText="1"/>
    </xf>
    <xf numFmtId="44" fontId="21" fillId="0" borderId="43" xfId="53" applyFont="1" applyBorder="1" applyAlignment="1">
      <alignment horizontal="center" vertical="center" wrapText="1"/>
    </xf>
    <xf numFmtId="44" fontId="21" fillId="0" borderId="27" xfId="53" applyFont="1" applyBorder="1" applyAlignment="1">
      <alignment horizontal="center" vertical="center" wrapText="1"/>
    </xf>
    <xf numFmtId="44" fontId="21" fillId="0" borderId="49" xfId="53" applyFont="1" applyBorder="1" applyAlignment="1">
      <alignment horizontal="center" vertical="center" wrapText="1"/>
    </xf>
    <xf numFmtId="44" fontId="21" fillId="0" borderId="52" xfId="53" applyFont="1" applyBorder="1" applyAlignment="1">
      <alignment horizontal="center" vertical="center" wrapText="1"/>
    </xf>
    <xf numFmtId="44" fontId="21" fillId="0" borderId="60" xfId="53" applyFont="1" applyBorder="1" applyAlignment="1">
      <alignment horizontal="center" vertical="center" wrapText="1"/>
    </xf>
    <xf numFmtId="0" fontId="27" fillId="36" borderId="41" xfId="0" applyFont="1" applyFill="1" applyBorder="1" applyAlignment="1">
      <alignment horizontal="center" vertical="center" wrapText="1"/>
    </xf>
    <xf numFmtId="0" fontId="27" fillId="36" borderId="42" xfId="0" applyFont="1" applyFill="1" applyBorder="1" applyAlignment="1">
      <alignment horizontal="center" vertical="center" wrapText="1"/>
    </xf>
    <xf numFmtId="0" fontId="27" fillId="36" borderId="29" xfId="0" applyFont="1" applyFill="1" applyBorder="1" applyAlignment="1">
      <alignment horizontal="center" vertical="center" wrapText="1"/>
    </xf>
    <xf numFmtId="0" fontId="27" fillId="36" borderId="30" xfId="0" applyFont="1" applyFill="1" applyBorder="1" applyAlignment="1">
      <alignment horizontal="center" vertical="center" wrapText="1"/>
    </xf>
    <xf numFmtId="44" fontId="27" fillId="36" borderId="29" xfId="53" applyFont="1" applyFill="1" applyBorder="1" applyAlignment="1">
      <alignment horizontal="center" vertical="center" wrapText="1"/>
    </xf>
    <xf numFmtId="44" fontId="27" fillId="36" borderId="30" xfId="53" applyFont="1" applyFill="1" applyBorder="1" applyAlignment="1">
      <alignment horizontal="center" vertical="center" wrapText="1"/>
    </xf>
    <xf numFmtId="44" fontId="21" fillId="0" borderId="20" xfId="53" applyFont="1" applyBorder="1" applyAlignment="1">
      <alignment horizontal="center" vertical="center" wrapText="1"/>
    </xf>
    <xf numFmtId="44" fontId="21" fillId="0" borderId="22" xfId="53" applyFont="1" applyBorder="1" applyAlignment="1">
      <alignment horizontal="center" vertical="center" wrapText="1"/>
    </xf>
    <xf numFmtId="0" fontId="27" fillId="36" borderId="20" xfId="0" applyFont="1" applyFill="1" applyBorder="1" applyAlignment="1">
      <alignment horizontal="center" vertical="center" wrapText="1"/>
    </xf>
    <xf numFmtId="0" fontId="27" fillId="36" borderId="22" xfId="0" applyFont="1" applyFill="1" applyBorder="1" applyAlignment="1">
      <alignment horizontal="center" vertical="center" wrapText="1"/>
    </xf>
    <xf numFmtId="0" fontId="28" fillId="37" borderId="20" xfId="0" applyFont="1" applyFill="1" applyBorder="1" applyAlignment="1">
      <alignment horizontal="center" vertical="center" wrapText="1"/>
    </xf>
    <xf numFmtId="0" fontId="28" fillId="37" borderId="21" xfId="0" applyFont="1" applyFill="1" applyBorder="1" applyAlignment="1">
      <alignment horizontal="center" vertical="center" wrapText="1"/>
    </xf>
    <xf numFmtId="0" fontId="28" fillId="37" borderId="22" xfId="0" applyFont="1" applyFill="1" applyBorder="1" applyAlignment="1">
      <alignment horizontal="center" vertical="center" wrapText="1"/>
    </xf>
    <xf numFmtId="166" fontId="22" fillId="0" borderId="27" xfId="53" applyNumberFormat="1" applyFont="1" applyFill="1" applyBorder="1" applyAlignment="1">
      <alignment horizontal="center" vertical="center"/>
    </xf>
    <xf numFmtId="166" fontId="22" fillId="0" borderId="49" xfId="53" applyNumberFormat="1" applyFont="1" applyFill="1" applyBorder="1" applyAlignment="1">
      <alignment horizontal="center" vertical="center"/>
    </xf>
    <xf numFmtId="0" fontId="25" fillId="37" borderId="29" xfId="0" applyFont="1" applyFill="1" applyBorder="1" applyAlignment="1">
      <alignment horizontal="center" vertical="center"/>
    </xf>
    <xf numFmtId="0" fontId="25" fillId="37" borderId="28" xfId="0" applyFont="1" applyFill="1" applyBorder="1" applyAlignment="1">
      <alignment horizontal="center" vertical="center"/>
    </xf>
    <xf numFmtId="0" fontId="25" fillId="37" borderId="30" xfId="0" applyFont="1" applyFill="1" applyBorder="1" applyAlignment="1">
      <alignment horizontal="center" vertical="center"/>
    </xf>
    <xf numFmtId="44" fontId="21" fillId="0" borderId="12" xfId="53" applyFont="1" applyBorder="1" applyAlignment="1">
      <alignment horizontal="center" vertical="center" wrapText="1"/>
    </xf>
    <xf numFmtId="44" fontId="21" fillId="0" borderId="3" xfId="53" applyFont="1" applyBorder="1" applyAlignment="1">
      <alignment horizontal="center" vertical="center" wrapText="1"/>
    </xf>
    <xf numFmtId="44" fontId="21" fillId="0" borderId="1" xfId="53" applyFont="1" applyBorder="1" applyAlignment="1">
      <alignment horizontal="center" vertical="center" wrapText="1"/>
    </xf>
    <xf numFmtId="44" fontId="21" fillId="0" borderId="5" xfId="53" applyFont="1" applyBorder="1" applyAlignment="1">
      <alignment horizontal="center" vertical="center" wrapText="1"/>
    </xf>
    <xf numFmtId="44" fontId="21" fillId="0" borderId="13" xfId="53" applyFont="1" applyBorder="1" applyAlignment="1">
      <alignment horizontal="center" vertical="center" wrapText="1"/>
    </xf>
    <xf numFmtId="44" fontId="21" fillId="0" borderId="7" xfId="53" applyFont="1" applyBorder="1" applyAlignment="1">
      <alignment horizontal="center" vertical="center" wrapText="1"/>
    </xf>
    <xf numFmtId="44" fontId="27" fillId="36" borderId="41" xfId="53" applyFont="1" applyFill="1" applyBorder="1" applyAlignment="1">
      <alignment horizontal="center" vertical="center" wrapText="1"/>
    </xf>
    <xf numFmtId="44" fontId="27" fillId="36" borderId="42" xfId="53" applyFont="1" applyFill="1" applyBorder="1" applyAlignment="1">
      <alignment horizontal="center" vertical="center" wrapText="1"/>
    </xf>
    <xf numFmtId="0" fontId="31" fillId="0" borderId="86" xfId="0" applyFont="1" applyBorder="1" applyAlignment="1">
      <alignment horizontal="center" vertical="center" wrapText="1"/>
    </xf>
    <xf numFmtId="0" fontId="31" fillId="0" borderId="87" xfId="0" applyFont="1" applyBorder="1" applyAlignment="1">
      <alignment horizontal="center" vertical="center" wrapText="1"/>
    </xf>
    <xf numFmtId="0" fontId="31" fillId="0" borderId="90" xfId="0" applyFont="1" applyBorder="1" applyAlignment="1">
      <alignment horizontal="center" vertical="center" wrapText="1"/>
    </xf>
    <xf numFmtId="0" fontId="31" fillId="0" borderId="94" xfId="0" applyFont="1" applyBorder="1" applyAlignment="1">
      <alignment horizontal="center" vertical="center" wrapText="1"/>
    </xf>
    <xf numFmtId="0" fontId="31" fillId="0" borderId="95" xfId="0" applyFont="1" applyBorder="1" applyAlignment="1">
      <alignment horizontal="center" vertical="center" wrapText="1"/>
    </xf>
    <xf numFmtId="0" fontId="31" fillId="0" borderId="96" xfId="0" applyFont="1" applyBorder="1" applyAlignment="1">
      <alignment horizontal="center" vertical="center" wrapText="1"/>
    </xf>
    <xf numFmtId="0" fontId="31" fillId="34" borderId="70" xfId="0" applyFont="1" applyFill="1" applyBorder="1" applyAlignment="1">
      <alignment horizontal="center" vertical="center" wrapText="1"/>
    </xf>
    <xf numFmtId="0" fontId="31" fillId="34" borderId="0" xfId="0" applyFont="1" applyFill="1" applyAlignment="1">
      <alignment horizontal="center" vertical="center" wrapText="1"/>
    </xf>
    <xf numFmtId="0" fontId="31" fillId="34" borderId="71" xfId="0" applyFont="1" applyFill="1" applyBorder="1" applyAlignment="1">
      <alignment horizontal="center" vertical="center" wrapText="1"/>
    </xf>
    <xf numFmtId="0" fontId="22" fillId="0" borderId="86" xfId="0" applyFont="1" applyBorder="1" applyAlignment="1">
      <alignment horizontal="center" vertical="center" wrapText="1"/>
    </xf>
    <xf numFmtId="0" fontId="22" fillId="0" borderId="87" xfId="0" applyFont="1" applyBorder="1" applyAlignment="1">
      <alignment horizontal="center" vertical="center" wrapText="1"/>
    </xf>
    <xf numFmtId="0" fontId="22" fillId="0" borderId="88" xfId="0" applyFont="1" applyBorder="1" applyAlignment="1">
      <alignment horizontal="center" vertical="center" wrapText="1"/>
    </xf>
    <xf numFmtId="10" fontId="22" fillId="0" borderId="89" xfId="0" applyNumberFormat="1" applyFont="1" applyBorder="1" applyAlignment="1">
      <alignment horizontal="center" vertical="center" wrapText="1"/>
    </xf>
    <xf numFmtId="10" fontId="22" fillId="0" borderId="87" xfId="0" applyNumberFormat="1" applyFont="1" applyBorder="1" applyAlignment="1">
      <alignment horizontal="center" vertical="center" wrapText="1"/>
    </xf>
    <xf numFmtId="4" fontId="22" fillId="0" borderId="89" xfId="0" applyNumberFormat="1" applyFont="1" applyBorder="1" applyAlignment="1">
      <alignment horizontal="center" vertical="center" wrapText="1"/>
    </xf>
    <xf numFmtId="4" fontId="22" fillId="0" borderId="87" xfId="0" applyNumberFormat="1" applyFont="1" applyBorder="1" applyAlignment="1">
      <alignment horizontal="center" vertical="center" wrapText="1"/>
    </xf>
    <xf numFmtId="4" fontId="22" fillId="0" borderId="90" xfId="0" applyNumberFormat="1" applyFont="1" applyBorder="1" applyAlignment="1">
      <alignment horizontal="center" vertical="center" wrapText="1"/>
    </xf>
    <xf numFmtId="0" fontId="31" fillId="0" borderId="88" xfId="0" applyFont="1" applyBorder="1" applyAlignment="1">
      <alignment horizontal="center" vertical="center" wrapText="1"/>
    </xf>
    <xf numFmtId="10" fontId="31" fillId="0" borderId="89" xfId="0" applyNumberFormat="1" applyFont="1" applyBorder="1" applyAlignment="1">
      <alignment horizontal="center" vertical="center" wrapText="1"/>
    </xf>
    <xf numFmtId="10" fontId="31" fillId="0" borderId="87" xfId="0" applyNumberFormat="1" applyFont="1" applyBorder="1" applyAlignment="1">
      <alignment horizontal="center" vertical="center" wrapText="1"/>
    </xf>
    <xf numFmtId="4" fontId="31" fillId="0" borderId="89" xfId="0" applyNumberFormat="1" applyFont="1" applyBorder="1" applyAlignment="1">
      <alignment horizontal="center" vertical="center" wrapText="1"/>
    </xf>
    <xf numFmtId="4" fontId="31" fillId="0" borderId="87" xfId="0" applyNumberFormat="1" applyFont="1" applyBorder="1" applyAlignment="1">
      <alignment horizontal="center" vertical="center" wrapText="1"/>
    </xf>
    <xf numFmtId="4" fontId="31" fillId="0" borderId="90" xfId="0" applyNumberFormat="1" applyFont="1" applyBorder="1" applyAlignment="1">
      <alignment horizontal="center" vertical="center" wrapText="1"/>
    </xf>
    <xf numFmtId="0" fontId="32" fillId="43" borderId="86" xfId="0" applyFont="1" applyFill="1" applyBorder="1" applyAlignment="1">
      <alignment horizontal="center" vertical="center" wrapText="1"/>
    </xf>
    <xf numFmtId="0" fontId="32" fillId="43" borderId="87" xfId="0" applyFont="1" applyFill="1" applyBorder="1" applyAlignment="1">
      <alignment horizontal="center" vertical="center" wrapText="1"/>
    </xf>
    <xf numFmtId="0" fontId="32" fillId="43" borderId="88" xfId="0" applyFont="1" applyFill="1" applyBorder="1" applyAlignment="1">
      <alignment horizontal="center" vertical="center" wrapText="1"/>
    </xf>
    <xf numFmtId="10" fontId="32" fillId="43" borderId="89" xfId="0" applyNumberFormat="1" applyFont="1" applyFill="1" applyBorder="1" applyAlignment="1">
      <alignment horizontal="center" vertical="center" wrapText="1"/>
    </xf>
    <xf numFmtId="10" fontId="32" fillId="43" borderId="87" xfId="0" applyNumberFormat="1" applyFont="1" applyFill="1" applyBorder="1" applyAlignment="1">
      <alignment horizontal="center" vertical="center" wrapText="1"/>
    </xf>
    <xf numFmtId="4" fontId="31" fillId="43" borderId="89" xfId="0" applyNumberFormat="1" applyFont="1" applyFill="1" applyBorder="1" applyAlignment="1">
      <alignment horizontal="center" vertical="center" wrapText="1"/>
    </xf>
    <xf numFmtId="4" fontId="31" fillId="43" borderId="87" xfId="0" applyNumberFormat="1" applyFont="1" applyFill="1" applyBorder="1" applyAlignment="1">
      <alignment horizontal="center" vertical="center" wrapText="1"/>
    </xf>
    <xf numFmtId="4" fontId="31" fillId="43" borderId="90" xfId="0" applyNumberFormat="1" applyFont="1" applyFill="1" applyBorder="1" applyAlignment="1">
      <alignment horizontal="center" vertical="center" wrapText="1"/>
    </xf>
    <xf numFmtId="0" fontId="31" fillId="34" borderId="91" xfId="0" applyFont="1" applyFill="1" applyBorder="1" applyAlignment="1">
      <alignment horizontal="center" vertical="center" wrapText="1"/>
    </xf>
    <xf numFmtId="0" fontId="31" fillId="34" borderId="92" xfId="0" applyFont="1" applyFill="1" applyBorder="1" applyAlignment="1">
      <alignment horizontal="center" vertical="center" wrapText="1"/>
    </xf>
    <xf numFmtId="0" fontId="31" fillId="34" borderId="93" xfId="0" applyFont="1" applyFill="1" applyBorder="1" applyAlignment="1">
      <alignment horizontal="center" vertical="center" wrapText="1"/>
    </xf>
    <xf numFmtId="0" fontId="32" fillId="0" borderId="86" xfId="0" applyFont="1" applyBorder="1" applyAlignment="1">
      <alignment horizontal="center" vertical="center" wrapText="1"/>
    </xf>
    <xf numFmtId="0" fontId="32" fillId="0" borderId="87" xfId="0" applyFont="1" applyBorder="1" applyAlignment="1">
      <alignment horizontal="center" vertical="center" wrapText="1"/>
    </xf>
    <xf numFmtId="0" fontId="31" fillId="0" borderId="84" xfId="0" applyFont="1" applyBorder="1" applyAlignment="1">
      <alignment horizontal="center" vertical="center" wrapText="1"/>
    </xf>
    <xf numFmtId="10" fontId="31" fillId="0" borderId="88" xfId="0" applyNumberFormat="1" applyFont="1" applyBorder="1" applyAlignment="1">
      <alignment horizontal="center" vertical="center" wrapText="1"/>
    </xf>
    <xf numFmtId="0" fontId="28" fillId="34" borderId="73" xfId="0" applyFont="1" applyFill="1" applyBorder="1" applyAlignment="1">
      <alignment horizontal="center" vertical="center"/>
    </xf>
    <xf numFmtId="0" fontId="28" fillId="34" borderId="59" xfId="0" applyFont="1" applyFill="1" applyBorder="1" applyAlignment="1">
      <alignment horizontal="center" vertical="center"/>
    </xf>
    <xf numFmtId="0" fontId="28" fillId="34" borderId="57" xfId="0" applyFont="1" applyFill="1" applyBorder="1" applyAlignment="1">
      <alignment horizontal="center" vertical="center"/>
    </xf>
    <xf numFmtId="0" fontId="28" fillId="34" borderId="76" xfId="0" applyFont="1" applyFill="1" applyBorder="1" applyAlignment="1">
      <alignment horizontal="center" vertical="center"/>
    </xf>
    <xf numFmtId="0" fontId="28" fillId="42" borderId="73" xfId="0" applyFont="1" applyFill="1" applyBorder="1" applyAlignment="1">
      <alignment horizontal="center" vertical="center" wrapText="1"/>
    </xf>
    <xf numFmtId="0" fontId="28" fillId="42" borderId="59" xfId="0" applyFont="1" applyFill="1" applyBorder="1" applyAlignment="1">
      <alignment horizontal="center" vertical="center" wrapText="1"/>
    </xf>
    <xf numFmtId="0" fontId="28" fillId="42" borderId="81" xfId="0" applyFont="1" applyFill="1" applyBorder="1" applyAlignment="1">
      <alignment horizontal="center" vertical="center" wrapText="1"/>
    </xf>
    <xf numFmtId="0" fontId="28" fillId="42" borderId="82" xfId="0" applyFont="1" applyFill="1" applyBorder="1" applyAlignment="1">
      <alignment horizontal="center" vertical="center" wrapText="1"/>
    </xf>
    <xf numFmtId="0" fontId="28" fillId="42" borderId="77" xfId="0" applyFont="1" applyFill="1" applyBorder="1" applyAlignment="1">
      <alignment horizontal="center" vertical="center" wrapText="1"/>
    </xf>
    <xf numFmtId="0" fontId="28" fillId="42" borderId="78" xfId="0" applyFont="1" applyFill="1" applyBorder="1" applyAlignment="1">
      <alignment horizontal="center" vertical="center" wrapText="1"/>
    </xf>
    <xf numFmtId="0" fontId="28" fillId="42" borderId="80" xfId="0" applyFont="1" applyFill="1" applyBorder="1" applyAlignment="1">
      <alignment horizontal="center" vertical="center" wrapText="1"/>
    </xf>
    <xf numFmtId="4" fontId="28" fillId="42" borderId="59" xfId="0" applyNumberFormat="1" applyFont="1" applyFill="1" applyBorder="1" applyAlignment="1">
      <alignment horizontal="center" vertical="center" wrapText="1"/>
    </xf>
    <xf numFmtId="4" fontId="28" fillId="42" borderId="80" xfId="0" applyNumberFormat="1" applyFont="1" applyFill="1" applyBorder="1" applyAlignment="1">
      <alignment horizontal="center" vertical="center" wrapText="1"/>
    </xf>
    <xf numFmtId="4" fontId="28" fillId="42" borderId="82" xfId="0" applyNumberFormat="1" applyFont="1" applyFill="1" applyBorder="1" applyAlignment="1">
      <alignment horizontal="center" vertical="center" wrapText="1"/>
    </xf>
    <xf numFmtId="4" fontId="28" fillId="42" borderId="84" xfId="0" applyNumberFormat="1" applyFont="1" applyFill="1" applyBorder="1" applyAlignment="1">
      <alignment horizontal="center" vertical="center" wrapText="1"/>
    </xf>
    <xf numFmtId="4" fontId="28" fillId="42" borderId="79" xfId="0" applyNumberFormat="1" applyFont="1" applyFill="1" applyBorder="1" applyAlignment="1">
      <alignment horizontal="center" vertical="center" wrapText="1"/>
    </xf>
    <xf numFmtId="4" fontId="28" fillId="42" borderId="74" xfId="0" applyNumberFormat="1" applyFont="1" applyFill="1" applyBorder="1" applyAlignment="1">
      <alignment horizontal="center" vertical="center" wrapText="1"/>
    </xf>
    <xf numFmtId="4" fontId="28" fillId="42" borderId="83" xfId="0" applyNumberFormat="1" applyFont="1" applyFill="1" applyBorder="1" applyAlignment="1">
      <alignment horizontal="center" vertical="center" wrapText="1"/>
    </xf>
    <xf numFmtId="4" fontId="28" fillId="42" borderId="85" xfId="0" applyNumberFormat="1" applyFont="1" applyFill="1" applyBorder="1" applyAlignment="1">
      <alignment horizontal="center" vertical="center" wrapText="1"/>
    </xf>
    <xf numFmtId="0" fontId="32" fillId="45" borderId="102" xfId="0" applyFont="1" applyFill="1" applyBorder="1" applyAlignment="1">
      <alignment horizontal="center" wrapText="1"/>
    </xf>
    <xf numFmtId="0" fontId="32" fillId="45" borderId="101" xfId="0" applyFont="1" applyFill="1" applyBorder="1" applyAlignment="1">
      <alignment horizontal="center" wrapText="1"/>
    </xf>
    <xf numFmtId="0" fontId="32" fillId="45" borderId="103" xfId="0" applyFont="1" applyFill="1" applyBorder="1" applyAlignment="1">
      <alignment horizontal="center" wrapText="1"/>
    </xf>
    <xf numFmtId="0" fontId="32" fillId="45" borderId="45" xfId="0" applyFont="1" applyFill="1" applyBorder="1" applyAlignment="1">
      <alignment horizontal="center" vertical="center" wrapText="1"/>
    </xf>
    <xf numFmtId="0" fontId="32" fillId="45" borderId="62" xfId="0" applyFont="1" applyFill="1" applyBorder="1" applyAlignment="1">
      <alignment horizontal="center" vertical="center" wrapText="1"/>
    </xf>
    <xf numFmtId="0" fontId="32" fillId="45" borderId="67" xfId="0" applyFont="1" applyFill="1" applyBorder="1" applyAlignment="1">
      <alignment horizontal="center" vertical="center" wrapText="1"/>
    </xf>
    <xf numFmtId="0" fontId="33" fillId="41" borderId="61" xfId="0" applyFont="1" applyFill="1" applyBorder="1" applyAlignment="1">
      <alignment horizontal="left" vertical="center" wrapText="1"/>
    </xf>
    <xf numFmtId="0" fontId="33" fillId="41" borderId="62" xfId="0" applyFont="1" applyFill="1" applyBorder="1" applyAlignment="1">
      <alignment horizontal="left" vertical="center" wrapText="1"/>
    </xf>
    <xf numFmtId="0" fontId="33" fillId="41" borderId="67" xfId="0" applyFont="1" applyFill="1" applyBorder="1" applyAlignment="1">
      <alignment horizontal="left" vertical="center" wrapText="1"/>
    </xf>
    <xf numFmtId="0" fontId="33" fillId="41" borderId="56" xfId="0" applyFont="1" applyFill="1" applyBorder="1" applyAlignment="1">
      <alignment horizontal="left" vertical="center" wrapText="1"/>
    </xf>
    <xf numFmtId="0" fontId="33" fillId="41" borderId="57" xfId="0" applyFont="1" applyFill="1" applyBorder="1" applyAlignment="1">
      <alignment horizontal="left" vertical="center" wrapText="1"/>
    </xf>
    <xf numFmtId="0" fontId="33" fillId="41" borderId="65" xfId="0" applyFont="1" applyFill="1" applyBorder="1" applyAlignment="1">
      <alignment horizontal="left" vertical="center" wrapText="1"/>
    </xf>
    <xf numFmtId="0" fontId="25" fillId="38" borderId="55" xfId="0" applyFont="1" applyFill="1" applyBorder="1" applyAlignment="1">
      <alignment horizontal="center" vertical="center" wrapText="1"/>
    </xf>
    <xf numFmtId="0" fontId="25" fillId="38" borderId="50" xfId="0" applyFont="1" applyFill="1" applyBorder="1" applyAlignment="1">
      <alignment horizontal="center" vertical="center" wrapText="1"/>
    </xf>
    <xf numFmtId="0" fontId="25" fillId="38" borderId="43" xfId="0" applyFont="1" applyFill="1" applyBorder="1" applyAlignment="1">
      <alignment horizontal="center" vertical="center" wrapText="1"/>
    </xf>
    <xf numFmtId="0" fontId="33" fillId="41" borderId="63" xfId="0" applyFont="1" applyFill="1" applyBorder="1" applyAlignment="1">
      <alignment horizontal="left" vertical="center" wrapText="1"/>
    </xf>
    <xf numFmtId="0" fontId="33" fillId="41" borderId="64" xfId="0" applyFont="1" applyFill="1" applyBorder="1" applyAlignment="1">
      <alignment horizontal="left" vertical="center" wrapText="1"/>
    </xf>
    <xf numFmtId="0" fontId="33" fillId="41" borderId="53" xfId="0" applyFont="1" applyFill="1" applyBorder="1" applyAlignment="1">
      <alignment horizontal="left" vertical="center" wrapText="1"/>
    </xf>
    <xf numFmtId="0" fontId="33" fillId="41" borderId="1" xfId="0" applyFont="1" applyFill="1" applyBorder="1" applyAlignment="1">
      <alignment horizontal="left" vertical="center" wrapText="1"/>
    </xf>
    <xf numFmtId="0" fontId="27" fillId="36" borderId="2" xfId="0" applyFont="1" applyFill="1" applyBorder="1"/>
    <xf numFmtId="0" fontId="27" fillId="36" borderId="12" xfId="0" applyFont="1" applyFill="1" applyBorder="1"/>
    <xf numFmtId="0" fontId="27" fillId="36" borderId="6" xfId="0" applyFont="1" applyFill="1" applyBorder="1"/>
    <xf numFmtId="0" fontId="27" fillId="36" borderId="13" xfId="0" applyFont="1" applyFill="1" applyBorder="1"/>
    <xf numFmtId="0" fontId="33" fillId="41" borderId="2" xfId="0" applyFont="1" applyFill="1" applyBorder="1" applyAlignment="1">
      <alignment horizontal="left" vertical="center"/>
    </xf>
    <xf numFmtId="0" fontId="33" fillId="41" borderId="12" xfId="0" applyFont="1" applyFill="1" applyBorder="1" applyAlignment="1">
      <alignment horizontal="left" vertical="center"/>
    </xf>
    <xf numFmtId="0" fontId="33" fillId="41" borderId="63" xfId="0" applyFont="1" applyFill="1" applyBorder="1" applyAlignment="1">
      <alignment horizontal="left" vertical="center"/>
    </xf>
    <xf numFmtId="0" fontId="33" fillId="41" borderId="64" xfId="0" applyFont="1" applyFill="1" applyBorder="1" applyAlignment="1">
      <alignment horizontal="left" vertical="center"/>
    </xf>
    <xf numFmtId="10" fontId="27" fillId="36" borderId="1" xfId="0" applyNumberFormat="1" applyFont="1" applyFill="1" applyBorder="1" applyAlignment="1">
      <alignment horizontal="center" vertical="center" wrapText="1"/>
    </xf>
    <xf numFmtId="10" fontId="27" fillId="36" borderId="5" xfId="0" applyNumberFormat="1" applyFont="1" applyFill="1" applyBorder="1" applyAlignment="1">
      <alignment horizontal="center" vertical="center" wrapText="1"/>
    </xf>
    <xf numFmtId="0" fontId="27" fillId="36" borderId="1" xfId="0" applyFont="1" applyFill="1" applyBorder="1" applyAlignment="1">
      <alignment horizontal="center" vertical="center"/>
    </xf>
    <xf numFmtId="0" fontId="27" fillId="36" borderId="5" xfId="0" applyFont="1" applyFill="1" applyBorder="1" applyAlignment="1">
      <alignment horizontal="center" vertical="center"/>
    </xf>
    <xf numFmtId="0" fontId="25" fillId="38" borderId="2" xfId="0" applyFont="1" applyFill="1" applyBorder="1" applyAlignment="1">
      <alignment horizontal="center" vertical="center" wrapText="1"/>
    </xf>
    <xf numFmtId="0" fontId="25" fillId="38" borderId="12" xfId="0" applyFont="1" applyFill="1" applyBorder="1" applyAlignment="1">
      <alignment horizontal="center" vertical="center"/>
    </xf>
    <xf numFmtId="0" fontId="25" fillId="38" borderId="3" xfId="0" applyFont="1" applyFill="1" applyBorder="1" applyAlignment="1">
      <alignment horizontal="center" vertical="center"/>
    </xf>
    <xf numFmtId="0" fontId="21" fillId="0" borderId="20" xfId="0" applyFont="1" applyBorder="1" applyAlignment="1">
      <alignment horizontal="center" vertical="center" wrapText="1"/>
    </xf>
    <xf numFmtId="0" fontId="21" fillId="0" borderId="21" xfId="0" applyFont="1" applyBorder="1" applyAlignment="1">
      <alignment horizontal="center" vertical="center" wrapText="1"/>
    </xf>
    <xf numFmtId="0" fontId="21" fillId="0" borderId="22" xfId="0" applyFont="1" applyBorder="1" applyAlignment="1">
      <alignment horizontal="center" vertical="center" wrapText="1"/>
    </xf>
    <xf numFmtId="10" fontId="21" fillId="0" borderId="1" xfId="0" applyNumberFormat="1" applyFont="1" applyBorder="1" applyAlignment="1">
      <alignment horizontal="center" vertical="center" wrapText="1"/>
    </xf>
    <xf numFmtId="10" fontId="21" fillId="0" borderId="5" xfId="0" applyNumberFormat="1" applyFont="1" applyBorder="1" applyAlignment="1">
      <alignment horizontal="center" vertical="center" wrapText="1"/>
    </xf>
    <xf numFmtId="2" fontId="21" fillId="0" borderId="20" xfId="0" applyNumberFormat="1" applyFont="1" applyBorder="1" applyAlignment="1">
      <alignment horizontal="center" vertical="center" wrapText="1"/>
    </xf>
    <xf numFmtId="2" fontId="21" fillId="0" borderId="22" xfId="0" applyNumberFormat="1" applyFont="1" applyBorder="1" applyAlignment="1">
      <alignment horizontal="center" vertical="center" wrapText="1"/>
    </xf>
    <xf numFmtId="2" fontId="27" fillId="36" borderId="40" xfId="0" applyNumberFormat="1" applyFont="1" applyFill="1" applyBorder="1" applyAlignment="1">
      <alignment horizontal="center" vertical="center" wrapText="1"/>
    </xf>
    <xf numFmtId="2" fontId="27" fillId="36" borderId="44" xfId="0" applyNumberFormat="1" applyFont="1" applyFill="1" applyBorder="1" applyAlignment="1">
      <alignment horizontal="center" vertical="center" wrapText="1"/>
    </xf>
    <xf numFmtId="4" fontId="21" fillId="0" borderId="20" xfId="0" applyNumberFormat="1" applyFont="1" applyBorder="1" applyAlignment="1">
      <alignment horizontal="center" vertical="center" wrapText="1"/>
    </xf>
    <xf numFmtId="4" fontId="21" fillId="0" borderId="22" xfId="0" applyNumberFormat="1" applyFont="1" applyBorder="1" applyAlignment="1">
      <alignment horizontal="center" vertical="center" wrapText="1"/>
    </xf>
    <xf numFmtId="2" fontId="27" fillId="36" borderId="29" xfId="0" applyNumberFormat="1" applyFont="1" applyFill="1" applyBorder="1" applyAlignment="1">
      <alignment horizontal="center" vertical="center" wrapText="1"/>
    </xf>
    <xf numFmtId="2" fontId="27" fillId="36" borderId="30" xfId="0" applyNumberFormat="1" applyFont="1" applyFill="1" applyBorder="1" applyAlignment="1">
      <alignment horizontal="center" vertical="center" wrapText="1"/>
    </xf>
    <xf numFmtId="2" fontId="21" fillId="0" borderId="12" xfId="0" applyNumberFormat="1" applyFont="1" applyBorder="1" applyAlignment="1">
      <alignment horizontal="center" vertical="center" wrapText="1"/>
    </xf>
    <xf numFmtId="2" fontId="21" fillId="0" borderId="3" xfId="0" applyNumberFormat="1" applyFont="1" applyBorder="1" applyAlignment="1">
      <alignment horizontal="center" vertical="center" wrapText="1"/>
    </xf>
    <xf numFmtId="2" fontId="21" fillId="0" borderId="13" xfId="0" applyNumberFormat="1" applyFont="1" applyBorder="1" applyAlignment="1">
      <alignment horizontal="center" vertical="center" wrapText="1"/>
    </xf>
    <xf numFmtId="2" fontId="21" fillId="0" borderId="7" xfId="0" applyNumberFormat="1" applyFont="1" applyBorder="1" applyAlignment="1">
      <alignment horizontal="center" vertical="center" wrapText="1"/>
    </xf>
    <xf numFmtId="2" fontId="21" fillId="0" borderId="1" xfId="0" applyNumberFormat="1" applyFont="1" applyBorder="1" applyAlignment="1">
      <alignment horizontal="center" vertical="center" wrapText="1"/>
    </xf>
    <xf numFmtId="2" fontId="21" fillId="0" borderId="5" xfId="0" applyNumberFormat="1" applyFont="1" applyBorder="1" applyAlignment="1">
      <alignment horizontal="center" vertical="center" wrapText="1"/>
    </xf>
    <xf numFmtId="2" fontId="27" fillId="36" borderId="20" xfId="0" applyNumberFormat="1" applyFont="1" applyFill="1" applyBorder="1" applyAlignment="1">
      <alignment horizontal="center" vertical="center" wrapText="1"/>
    </xf>
    <xf numFmtId="2" fontId="27" fillId="36" borderId="22" xfId="0" applyNumberFormat="1" applyFont="1" applyFill="1" applyBorder="1" applyAlignment="1">
      <alignment horizontal="center" vertical="center" wrapText="1"/>
    </xf>
    <xf numFmtId="4" fontId="27" fillId="36" borderId="20" xfId="0" applyNumberFormat="1" applyFont="1" applyFill="1" applyBorder="1" applyAlignment="1">
      <alignment horizontal="center" vertical="center" wrapText="1"/>
    </xf>
    <xf numFmtId="4" fontId="27" fillId="36" borderId="22" xfId="0" applyNumberFormat="1" applyFont="1" applyFill="1" applyBorder="1" applyAlignment="1">
      <alignment horizontal="center" vertical="center" wrapText="1"/>
    </xf>
    <xf numFmtId="2" fontId="21" fillId="0" borderId="18" xfId="0" applyNumberFormat="1" applyFont="1" applyBorder="1" applyAlignment="1">
      <alignment horizontal="center" vertical="center" wrapText="1"/>
    </xf>
    <xf numFmtId="2" fontId="21" fillId="0" borderId="19" xfId="0" applyNumberFormat="1" applyFont="1" applyBorder="1" applyAlignment="1">
      <alignment horizontal="center" vertical="center" wrapText="1"/>
    </xf>
    <xf numFmtId="4" fontId="27" fillId="36" borderId="41" xfId="0" applyNumberFormat="1" applyFont="1" applyFill="1" applyBorder="1" applyAlignment="1">
      <alignment horizontal="center" vertical="center" wrapText="1"/>
    </xf>
    <xf numFmtId="4" fontId="27" fillId="36" borderId="42" xfId="0" applyNumberFormat="1" applyFont="1" applyFill="1" applyBorder="1" applyAlignment="1">
      <alignment horizontal="center" vertical="center" wrapText="1"/>
    </xf>
    <xf numFmtId="0" fontId="22" fillId="0" borderId="27" xfId="0" applyFont="1" applyBorder="1" applyAlignment="1">
      <alignment horizontal="center" vertical="center" wrapText="1"/>
    </xf>
    <xf numFmtId="0" fontId="22" fillId="0" borderId="49" xfId="0" applyFont="1" applyBorder="1" applyAlignment="1">
      <alignment horizontal="center" vertical="center" wrapText="1"/>
    </xf>
    <xf numFmtId="0" fontId="27" fillId="0" borderId="12" xfId="0" applyFont="1" applyBorder="1" applyAlignment="1">
      <alignment horizontal="center" vertical="center" wrapText="1"/>
    </xf>
    <xf numFmtId="0" fontId="33" fillId="36" borderId="56" xfId="0" applyFont="1" applyFill="1" applyBorder="1" applyAlignment="1">
      <alignment horizontal="center" vertical="center" wrapText="1"/>
    </xf>
    <xf numFmtId="0" fontId="33" fillId="36" borderId="57" xfId="0" applyFont="1" applyFill="1" applyBorder="1" applyAlignment="1">
      <alignment horizontal="center" vertical="center" wrapText="1"/>
    </xf>
    <xf numFmtId="0" fontId="33" fillId="36" borderId="65" xfId="0" applyFont="1" applyFill="1" applyBorder="1" applyAlignment="1">
      <alignment horizontal="center" vertical="center" wrapText="1"/>
    </xf>
    <xf numFmtId="0" fontId="22" fillId="0" borderId="47" xfId="0" applyFont="1" applyBorder="1" applyAlignment="1">
      <alignment horizontal="left" vertical="center" wrapText="1"/>
    </xf>
    <xf numFmtId="0" fontId="22" fillId="0" borderId="66" xfId="0" applyFont="1" applyBorder="1" applyAlignment="1">
      <alignment horizontal="left" vertical="center" wrapText="1"/>
    </xf>
    <xf numFmtId="0" fontId="28" fillId="36" borderId="10" xfId="0" applyFont="1" applyFill="1" applyBorder="1" applyAlignment="1">
      <alignment horizontal="left" vertical="center" wrapText="1"/>
    </xf>
    <xf numFmtId="0" fontId="28" fillId="36" borderId="15" xfId="0" applyFont="1" applyFill="1" applyBorder="1" applyAlignment="1">
      <alignment horizontal="left" vertical="center" wrapText="1"/>
    </xf>
    <xf numFmtId="0" fontId="28" fillId="36" borderId="45" xfId="0" applyFont="1" applyFill="1" applyBorder="1" applyAlignment="1">
      <alignment horizontal="left" vertical="center" wrapText="1"/>
    </xf>
    <xf numFmtId="0" fontId="28" fillId="36" borderId="67" xfId="0" applyFont="1" applyFill="1" applyBorder="1" applyAlignment="1">
      <alignment horizontal="left" vertical="center" wrapText="1"/>
    </xf>
    <xf numFmtId="0" fontId="22" fillId="0" borderId="27" xfId="0" applyFont="1" applyBorder="1" applyAlignment="1">
      <alignment horizontal="left" vertical="center" wrapText="1"/>
    </xf>
    <xf numFmtId="0" fontId="22" fillId="0" borderId="65" xfId="0" applyFont="1" applyBorder="1" applyAlignment="1">
      <alignment horizontal="left" vertical="center" wrapText="1"/>
    </xf>
    <xf numFmtId="0" fontId="36" fillId="0" borderId="56" xfId="0" applyFont="1" applyBorder="1" applyAlignment="1">
      <alignment horizontal="center" vertical="center" wrapText="1"/>
    </xf>
    <xf numFmtId="0" fontId="22" fillId="0" borderId="57" xfId="0" applyFont="1" applyBorder="1" applyAlignment="1">
      <alignment horizontal="center" vertical="center" wrapText="1"/>
    </xf>
    <xf numFmtId="0" fontId="36" fillId="34" borderId="63" xfId="0" applyFont="1" applyFill="1" applyBorder="1" applyAlignment="1">
      <alignment horizontal="center" vertical="center" wrapText="1"/>
    </xf>
    <xf numFmtId="0" fontId="22" fillId="34" borderId="64" xfId="0" applyFont="1" applyFill="1" applyBorder="1" applyAlignment="1">
      <alignment horizontal="center" vertical="center"/>
    </xf>
    <xf numFmtId="0" fontId="22" fillId="34" borderId="60" xfId="0" applyFont="1" applyFill="1" applyBorder="1" applyAlignment="1">
      <alignment horizontal="center" vertical="center"/>
    </xf>
    <xf numFmtId="0" fontId="33" fillId="2" borderId="20" xfId="0" applyFont="1" applyFill="1" applyBorder="1" applyAlignment="1">
      <alignment horizontal="center" vertical="center"/>
    </xf>
    <xf numFmtId="0" fontId="33" fillId="2" borderId="21" xfId="0" applyFont="1" applyFill="1" applyBorder="1" applyAlignment="1">
      <alignment horizontal="center" vertical="center"/>
    </xf>
    <xf numFmtId="0" fontId="33" fillId="2" borderId="22" xfId="0" applyFont="1" applyFill="1" applyBorder="1" applyAlignment="1">
      <alignment horizontal="center" vertical="center"/>
    </xf>
    <xf numFmtId="0" fontId="28" fillId="0" borderId="56" xfId="0" applyFont="1" applyBorder="1" applyAlignment="1">
      <alignment horizontal="center" vertical="center" wrapText="1"/>
    </xf>
    <xf numFmtId="0" fontId="28" fillId="0" borderId="57" xfId="0" applyFont="1" applyBorder="1" applyAlignment="1">
      <alignment horizontal="center" vertical="center" wrapText="1"/>
    </xf>
    <xf numFmtId="0" fontId="28" fillId="0" borderId="49" xfId="0" applyFont="1" applyBorder="1" applyAlignment="1">
      <alignment horizontal="center" vertical="center" wrapText="1"/>
    </xf>
    <xf numFmtId="0" fontId="22" fillId="34" borderId="64" xfId="0" applyFont="1" applyFill="1" applyBorder="1" applyAlignment="1">
      <alignment horizontal="center" vertical="center" wrapText="1"/>
    </xf>
    <xf numFmtId="0" fontId="22" fillId="34" borderId="60" xfId="0" applyFont="1" applyFill="1" applyBorder="1" applyAlignment="1">
      <alignment horizontal="center" vertical="center" wrapText="1"/>
    </xf>
    <xf numFmtId="0" fontId="38" fillId="2" borderId="20" xfId="0" applyFont="1" applyFill="1" applyBorder="1" applyAlignment="1">
      <alignment horizontal="center" vertical="center"/>
    </xf>
    <xf numFmtId="0" fontId="38" fillId="2" borderId="21" xfId="0" applyFont="1" applyFill="1" applyBorder="1" applyAlignment="1">
      <alignment horizontal="center" vertical="center"/>
    </xf>
    <xf numFmtId="0" fontId="38" fillId="2" borderId="22" xfId="0" applyFont="1" applyFill="1" applyBorder="1" applyAlignment="1">
      <alignment horizontal="center" vertical="center"/>
    </xf>
    <xf numFmtId="0" fontId="28" fillId="36" borderId="58" xfId="0" applyFont="1" applyFill="1" applyBorder="1" applyAlignment="1">
      <alignment horizontal="left" vertical="center" wrapText="1"/>
    </xf>
    <xf numFmtId="0" fontId="28" fillId="36" borderId="66" xfId="0" applyFont="1" applyFill="1" applyBorder="1" applyAlignment="1">
      <alignment horizontal="left" vertical="center" wrapText="1"/>
    </xf>
    <xf numFmtId="0" fontId="22" fillId="0" borderId="55" xfId="0" applyFont="1" applyBorder="1" applyAlignment="1">
      <alignment horizontal="center" vertical="center" wrapText="1"/>
    </xf>
    <xf numFmtId="0" fontId="22" fillId="0" borderId="50" xfId="0" applyFont="1" applyBorder="1" applyAlignment="1">
      <alignment horizontal="center" vertical="center" wrapText="1"/>
    </xf>
    <xf numFmtId="0" fontId="28" fillId="35" borderId="45" xfId="0" applyFont="1" applyFill="1" applyBorder="1" applyAlignment="1">
      <alignment horizontal="left" vertical="center" wrapText="1"/>
    </xf>
    <xf numFmtId="0" fontId="28" fillId="35" borderId="67" xfId="0" applyFont="1" applyFill="1" applyBorder="1" applyAlignment="1">
      <alignment horizontal="left" vertical="center" wrapText="1"/>
    </xf>
    <xf numFmtId="0" fontId="28" fillId="0" borderId="55" xfId="0" applyFont="1" applyBorder="1" applyAlignment="1">
      <alignment horizontal="center" vertical="center" wrapText="1"/>
    </xf>
    <xf numFmtId="0" fontId="28" fillId="0" borderId="50" xfId="0" applyFont="1" applyBorder="1" applyAlignment="1">
      <alignment horizontal="center" vertical="center" wrapText="1"/>
    </xf>
    <xf numFmtId="0" fontId="28" fillId="0" borderId="43" xfId="0" applyFont="1" applyBorder="1" applyAlignment="1">
      <alignment horizontal="center" vertical="center" wrapText="1"/>
    </xf>
    <xf numFmtId="0" fontId="28" fillId="35" borderId="58" xfId="0" applyFont="1" applyFill="1" applyBorder="1" applyAlignment="1">
      <alignment horizontal="left" vertical="center" wrapText="1"/>
    </xf>
    <xf numFmtId="0" fontId="28" fillId="35" borderId="59" xfId="0" applyFont="1" applyFill="1" applyBorder="1" applyAlignment="1">
      <alignment horizontal="left" vertical="center" wrapText="1"/>
    </xf>
    <xf numFmtId="0" fontId="28" fillId="35" borderId="66" xfId="0" applyFont="1" applyFill="1" applyBorder="1" applyAlignment="1">
      <alignment horizontal="left" vertical="center" wrapText="1"/>
    </xf>
    <xf numFmtId="0" fontId="28" fillId="35" borderId="14" xfId="0" applyFont="1" applyFill="1" applyBorder="1" applyAlignment="1">
      <alignment horizontal="left" vertical="center" wrapText="1"/>
    </xf>
    <xf numFmtId="0" fontId="28" fillId="0" borderId="20" xfId="0" applyFont="1" applyBorder="1" applyAlignment="1">
      <alignment horizontal="center" vertical="center" wrapText="1"/>
    </xf>
    <xf numFmtId="0" fontId="28" fillId="0" borderId="21" xfId="0" applyFont="1" applyBorder="1" applyAlignment="1">
      <alignment horizontal="center" vertical="center" wrapText="1"/>
    </xf>
    <xf numFmtId="0" fontId="28" fillId="0" borderId="22" xfId="0" applyFont="1" applyBorder="1" applyAlignment="1">
      <alignment horizontal="center" vertical="center" wrapText="1"/>
    </xf>
    <xf numFmtId="0" fontId="22" fillId="0" borderId="56" xfId="0" applyFont="1" applyBorder="1" applyAlignment="1">
      <alignment horizontal="center" vertical="center" wrapText="1"/>
    </xf>
    <xf numFmtId="0" fontId="22" fillId="0" borderId="63" xfId="0" applyFont="1" applyBorder="1" applyAlignment="1">
      <alignment horizontal="center" vertical="center" wrapText="1"/>
    </xf>
    <xf numFmtId="0" fontId="22" fillId="0" borderId="64" xfId="0" applyFont="1" applyBorder="1" applyAlignment="1">
      <alignment horizontal="center" vertical="center" wrapText="1"/>
    </xf>
    <xf numFmtId="0" fontId="22" fillId="0" borderId="60" xfId="0" applyFont="1" applyBorder="1" applyAlignment="1">
      <alignment horizontal="center" vertical="center" wrapText="1"/>
    </xf>
    <xf numFmtId="0" fontId="33" fillId="2" borderId="29" xfId="0" applyFont="1" applyFill="1" applyBorder="1" applyAlignment="1">
      <alignment horizontal="center" vertical="center"/>
    </xf>
    <xf numFmtId="0" fontId="33" fillId="2" borderId="28" xfId="0" applyFont="1" applyFill="1" applyBorder="1" applyAlignment="1">
      <alignment horizontal="center" vertical="center"/>
    </xf>
    <xf numFmtId="0" fontId="33" fillId="2" borderId="30" xfId="0" applyFont="1" applyFill="1" applyBorder="1" applyAlignment="1">
      <alignment horizontal="center" vertical="center"/>
    </xf>
    <xf numFmtId="0" fontId="22" fillId="0" borderId="55" xfId="0" applyFont="1" applyBorder="1" applyAlignment="1">
      <alignment horizontal="center" wrapText="1"/>
    </xf>
    <xf numFmtId="0" fontId="22" fillId="0" borderId="50" xfId="0" applyFont="1" applyBorder="1" applyAlignment="1">
      <alignment horizontal="center" wrapText="1"/>
    </xf>
    <xf numFmtId="0" fontId="22" fillId="0" borderId="43" xfId="0" applyFont="1" applyBorder="1" applyAlignment="1">
      <alignment horizontal="center" wrapText="1"/>
    </xf>
    <xf numFmtId="0" fontId="36" fillId="0" borderId="56" xfId="0" applyFont="1" applyBorder="1" applyAlignment="1">
      <alignment horizontal="center" wrapText="1"/>
    </xf>
    <xf numFmtId="0" fontId="22" fillId="0" borderId="57" xfId="0" applyFont="1" applyBorder="1" applyAlignment="1">
      <alignment horizontal="center" wrapText="1"/>
    </xf>
    <xf numFmtId="0" fontId="22" fillId="0" borderId="49" xfId="0" applyFont="1" applyBorder="1" applyAlignment="1">
      <alignment horizontal="center" wrapText="1"/>
    </xf>
    <xf numFmtId="0" fontId="22" fillId="34" borderId="20" xfId="0" applyFont="1" applyFill="1" applyBorder="1" applyAlignment="1">
      <alignment horizontal="center" wrapText="1"/>
    </xf>
    <xf numFmtId="0" fontId="22" fillId="34" borderId="21" xfId="0" applyFont="1" applyFill="1" applyBorder="1" applyAlignment="1">
      <alignment horizontal="center" wrapText="1"/>
    </xf>
    <xf numFmtId="0" fontId="22" fillId="34" borderId="22" xfId="0" applyFont="1" applyFill="1" applyBorder="1" applyAlignment="1">
      <alignment horizontal="center" wrapText="1"/>
    </xf>
    <xf numFmtId="0" fontId="28" fillId="0" borderId="61" xfId="0" applyFont="1" applyBorder="1" applyAlignment="1">
      <alignment horizontal="center" vertical="center" wrapText="1"/>
    </xf>
    <xf numFmtId="0" fontId="28" fillId="0" borderId="62" xfId="0" applyFont="1" applyBorder="1" applyAlignment="1">
      <alignment horizontal="center" vertical="center" wrapText="1"/>
    </xf>
    <xf numFmtId="0" fontId="28" fillId="0" borderId="46" xfId="0" applyFont="1" applyBorder="1" applyAlignment="1">
      <alignment horizontal="center" vertical="center" wrapText="1"/>
    </xf>
    <xf numFmtId="0" fontId="22" fillId="34" borderId="27" xfId="0" applyFont="1" applyFill="1" applyBorder="1" applyAlignment="1">
      <alignment horizontal="left" vertical="center" wrapText="1"/>
    </xf>
    <xf numFmtId="0" fontId="22" fillId="34" borderId="65" xfId="0" applyFont="1" applyFill="1" applyBorder="1" applyAlignment="1">
      <alignment horizontal="left" vertical="center" wrapText="1"/>
    </xf>
    <xf numFmtId="0" fontId="37" fillId="34" borderId="56" xfId="0" applyFont="1" applyFill="1" applyBorder="1" applyAlignment="1">
      <alignment horizontal="center" vertical="center" wrapText="1"/>
    </xf>
    <xf numFmtId="0" fontId="22" fillId="34" borderId="57" xfId="0" applyFont="1" applyFill="1" applyBorder="1" applyAlignment="1">
      <alignment horizontal="center" vertical="center" wrapText="1"/>
    </xf>
    <xf numFmtId="14" fontId="22" fillId="0" borderId="52" xfId="0" applyNumberFormat="1" applyFont="1" applyBorder="1" applyAlignment="1">
      <alignment horizontal="center" vertical="center" wrapText="1"/>
    </xf>
    <xf numFmtId="0" fontId="22" fillId="0" borderId="61" xfId="0" applyFont="1" applyBorder="1" applyAlignment="1">
      <alignment horizontal="center" vertical="center" wrapText="1"/>
    </xf>
    <xf numFmtId="0" fontId="22" fillId="0" borderId="62"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63" xfId="0" applyFont="1" applyBorder="1" applyAlignment="1">
      <alignment horizontal="center"/>
    </xf>
    <xf numFmtId="0" fontId="22" fillId="0" borderId="64" xfId="0" applyFont="1" applyBorder="1" applyAlignment="1">
      <alignment horizontal="center"/>
    </xf>
    <xf numFmtId="0" fontId="22" fillId="0" borderId="60" xfId="0" applyFont="1" applyBorder="1" applyAlignment="1">
      <alignment horizont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2" borderId="22" xfId="0" applyFont="1" applyFill="1" applyBorder="1" applyAlignment="1">
      <alignment horizontal="center" vertical="center"/>
    </xf>
    <xf numFmtId="0" fontId="22" fillId="0" borderId="61" xfId="0" applyFont="1" applyBorder="1" applyAlignment="1">
      <alignment horizontal="center" wrapText="1"/>
    </xf>
    <xf numFmtId="0" fontId="22" fillId="0" borderId="62" xfId="0" applyFont="1" applyBorder="1" applyAlignment="1">
      <alignment horizontal="center" wrapText="1"/>
    </xf>
    <xf numFmtId="0" fontId="22" fillId="0" borderId="46" xfId="0" applyFont="1" applyBorder="1" applyAlignment="1">
      <alignment horizontal="center" wrapText="1"/>
    </xf>
    <xf numFmtId="0" fontId="36" fillId="0" borderId="63" xfId="0" applyFont="1" applyBorder="1" applyAlignment="1">
      <alignment horizontal="center" vertical="center" wrapText="1"/>
    </xf>
    <xf numFmtId="0" fontId="28" fillId="36" borderId="58" xfId="0" applyFont="1" applyFill="1" applyBorder="1" applyAlignment="1">
      <alignment horizontal="left" vertical="top" wrapText="1"/>
    </xf>
    <xf numFmtId="0" fontId="28" fillId="36" borderId="66" xfId="0" applyFont="1" applyFill="1" applyBorder="1" applyAlignment="1">
      <alignment horizontal="left" vertical="top" wrapText="1"/>
    </xf>
    <xf numFmtId="0" fontId="28" fillId="0" borderId="55" xfId="0" applyFont="1" applyBorder="1" applyAlignment="1">
      <alignment horizontal="center" vertical="top" wrapText="1"/>
    </xf>
    <xf numFmtId="0" fontId="28" fillId="0" borderId="50" xfId="0" applyFont="1" applyBorder="1" applyAlignment="1">
      <alignment horizontal="center" vertical="top" wrapText="1"/>
    </xf>
    <xf numFmtId="0" fontId="28" fillId="0" borderId="43" xfId="0" applyFont="1" applyBorder="1" applyAlignment="1">
      <alignment horizontal="center" vertical="top" wrapText="1"/>
    </xf>
    <xf numFmtId="0" fontId="28" fillId="0" borderId="56" xfId="0" applyFont="1" applyBorder="1" applyAlignment="1">
      <alignment horizontal="center" vertical="top" wrapText="1"/>
    </xf>
    <xf numFmtId="0" fontId="28" fillId="0" borderId="57" xfId="0" applyFont="1" applyBorder="1" applyAlignment="1">
      <alignment horizontal="center" vertical="top" wrapText="1"/>
    </xf>
    <xf numFmtId="0" fontId="28" fillId="0" borderId="49" xfId="0" applyFont="1" applyBorder="1" applyAlignment="1">
      <alignment horizontal="center" vertical="top" wrapText="1"/>
    </xf>
    <xf numFmtId="0" fontId="28" fillId="0" borderId="27" xfId="0" applyFont="1" applyBorder="1" applyAlignment="1">
      <alignment horizontal="center" vertical="center" wrapText="1"/>
    </xf>
    <xf numFmtId="0" fontId="28" fillId="2" borderId="20" xfId="0" applyFont="1" applyFill="1" applyBorder="1" applyAlignment="1">
      <alignment horizontal="left" vertical="center"/>
    </xf>
    <xf numFmtId="0" fontId="28" fillId="2" borderId="21" xfId="0" applyFont="1" applyFill="1" applyBorder="1" applyAlignment="1">
      <alignment horizontal="left" vertical="center"/>
    </xf>
    <xf numFmtId="0" fontId="28" fillId="2" borderId="22" xfId="0" applyFont="1" applyFill="1" applyBorder="1" applyAlignment="1">
      <alignment horizontal="left" vertical="center"/>
    </xf>
    <xf numFmtId="0" fontId="22" fillId="0" borderId="26" xfId="0" applyFont="1" applyBorder="1" applyAlignment="1">
      <alignment horizontal="center" vertical="top"/>
    </xf>
    <xf numFmtId="0" fontId="22" fillId="0" borderId="43" xfId="0" applyFont="1" applyBorder="1" applyAlignment="1">
      <alignment horizontal="center" vertical="top"/>
    </xf>
    <xf numFmtId="0" fontId="22" fillId="0" borderId="52" xfId="0" applyFont="1" applyBorder="1" applyAlignment="1">
      <alignment horizontal="center" vertical="top"/>
    </xf>
    <xf numFmtId="0" fontId="22" fillId="0" borderId="60" xfId="0" applyFont="1" applyBorder="1" applyAlignment="1">
      <alignment horizontal="center" vertical="top"/>
    </xf>
    <xf numFmtId="0" fontId="22" fillId="0" borderId="20"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20" xfId="0" applyFont="1" applyBorder="1" applyAlignment="1">
      <alignment horizontal="center" wrapText="1"/>
    </xf>
    <xf numFmtId="0" fontId="22" fillId="0" borderId="21" xfId="0" applyFont="1" applyBorder="1" applyAlignment="1">
      <alignment horizontal="center"/>
    </xf>
    <xf numFmtId="0" fontId="22" fillId="0" borderId="22" xfId="0" applyFont="1" applyBorder="1" applyAlignment="1">
      <alignment horizontal="center"/>
    </xf>
    <xf numFmtId="0" fontId="22" fillId="2" borderId="20" xfId="0" applyFont="1" applyFill="1" applyBorder="1" applyAlignment="1">
      <alignment horizontal="center" vertical="center" wrapText="1"/>
    </xf>
    <xf numFmtId="0" fontId="22" fillId="2" borderId="21" xfId="0" applyFont="1" applyFill="1" applyBorder="1" applyAlignment="1">
      <alignment horizontal="center" vertical="center" wrapText="1"/>
    </xf>
    <xf numFmtId="0" fontId="22" fillId="2" borderId="22" xfId="0" applyFont="1" applyFill="1" applyBorder="1" applyAlignment="1">
      <alignment horizontal="center" vertical="center" wrapText="1"/>
    </xf>
    <xf numFmtId="0" fontId="28" fillId="2" borderId="20" xfId="0" applyFont="1" applyFill="1" applyBorder="1" applyAlignment="1">
      <alignment horizontal="center" vertical="center" wrapText="1"/>
    </xf>
    <xf numFmtId="0" fontId="28" fillId="2" borderId="21" xfId="0" applyFont="1" applyFill="1" applyBorder="1" applyAlignment="1">
      <alignment horizontal="center" vertical="center" wrapText="1"/>
    </xf>
    <xf numFmtId="0" fontId="28" fillId="2" borderId="22" xfId="0" applyFont="1" applyFill="1" applyBorder="1" applyAlignment="1">
      <alignment horizontal="center" vertical="center" wrapText="1"/>
    </xf>
    <xf numFmtId="0" fontId="28" fillId="0" borderId="26" xfId="0" applyFont="1" applyBorder="1" applyAlignment="1">
      <alignment horizontal="center" vertical="center" wrapText="1"/>
    </xf>
    <xf numFmtId="0" fontId="37" fillId="0" borderId="20" xfId="0" applyFont="1" applyBorder="1" applyAlignment="1">
      <alignment horizontal="center" vertical="center" wrapText="1"/>
    </xf>
    <xf numFmtId="0" fontId="25" fillId="38" borderId="10" xfId="0" applyFont="1" applyFill="1" applyBorder="1" applyAlignment="1">
      <alignment horizontal="center" vertical="center" wrapText="1"/>
    </xf>
    <xf numFmtId="0" fontId="25" fillId="38" borderId="15" xfId="0" applyFont="1" applyFill="1" applyBorder="1" applyAlignment="1">
      <alignment horizontal="center" vertical="center"/>
    </xf>
    <xf numFmtId="0" fontId="25" fillId="38" borderId="11" xfId="0" applyFont="1" applyFill="1" applyBorder="1" applyAlignment="1">
      <alignment horizontal="center" vertical="center"/>
    </xf>
    <xf numFmtId="0" fontId="34" fillId="0" borderId="20" xfId="0" applyFont="1" applyBorder="1" applyAlignment="1">
      <alignment horizontal="center" vertical="center" wrapText="1"/>
    </xf>
    <xf numFmtId="0" fontId="28" fillId="0" borderId="55" xfId="0" applyFont="1" applyBorder="1" applyAlignment="1">
      <alignment horizontal="left" vertical="center"/>
    </xf>
    <xf numFmtId="0" fontId="28" fillId="0" borderId="50" xfId="0" applyFont="1" applyBorder="1" applyAlignment="1">
      <alignment horizontal="left" vertical="center"/>
    </xf>
    <xf numFmtId="0" fontId="28" fillId="0" borderId="43" xfId="0" applyFont="1" applyBorder="1" applyAlignment="1">
      <alignment horizontal="left" vertical="center"/>
    </xf>
    <xf numFmtId="0" fontId="28" fillId="0" borderId="56" xfId="0" applyFont="1" applyBorder="1" applyAlignment="1">
      <alignment horizontal="left" vertical="center"/>
    </xf>
    <xf numFmtId="0" fontId="28" fillId="0" borderId="57" xfId="0" applyFont="1" applyBorder="1" applyAlignment="1">
      <alignment horizontal="left" vertical="center"/>
    </xf>
    <xf numFmtId="0" fontId="28" fillId="0" borderId="49" xfId="0" applyFont="1" applyBorder="1" applyAlignment="1">
      <alignment horizontal="left" vertical="center"/>
    </xf>
    <xf numFmtId="0" fontId="28" fillId="0" borderId="58" xfId="0" applyFont="1" applyBorder="1" applyAlignment="1">
      <alignment horizontal="left" vertical="center"/>
    </xf>
    <xf numFmtId="0" fontId="28" fillId="0" borderId="59" xfId="0" applyFont="1" applyBorder="1" applyAlignment="1">
      <alignment horizontal="left" vertical="center"/>
    </xf>
    <xf numFmtId="0" fontId="28" fillId="0" borderId="48" xfId="0" applyFont="1" applyBorder="1" applyAlignment="1">
      <alignment horizontal="left" vertical="center"/>
    </xf>
    <xf numFmtId="0" fontId="28" fillId="2" borderId="29" xfId="0" applyFont="1" applyFill="1" applyBorder="1" applyAlignment="1">
      <alignment horizontal="center" vertical="center"/>
    </xf>
    <xf numFmtId="0" fontId="28" fillId="2" borderId="28" xfId="0" applyFont="1" applyFill="1" applyBorder="1" applyAlignment="1">
      <alignment horizontal="center" vertical="center"/>
    </xf>
    <xf numFmtId="0" fontId="28" fillId="2" borderId="30" xfId="0" applyFont="1" applyFill="1" applyBorder="1" applyAlignment="1">
      <alignment horizontal="center" vertical="center"/>
    </xf>
    <xf numFmtId="49" fontId="22" fillId="0" borderId="12" xfId="0" applyNumberFormat="1" applyFont="1" applyBorder="1" applyAlignment="1">
      <alignment horizontal="center" vertical="top"/>
    </xf>
    <xf numFmtId="49" fontId="22" fillId="0" borderId="3" xfId="0" applyNumberFormat="1" applyFont="1" applyBorder="1" applyAlignment="1">
      <alignment horizontal="center" vertical="top"/>
    </xf>
    <xf numFmtId="0" fontId="22" fillId="0" borderId="1" xfId="0" applyFont="1" applyBorder="1" applyAlignment="1">
      <alignment horizontal="center" vertical="top"/>
    </xf>
    <xf numFmtId="0" fontId="22" fillId="0" borderId="5" xfId="0" applyFont="1" applyBorder="1" applyAlignment="1">
      <alignment horizontal="center" vertical="top"/>
    </xf>
    <xf numFmtId="17" fontId="22" fillId="0" borderId="1" xfId="0" applyNumberFormat="1" applyFont="1" applyBorder="1" applyAlignment="1">
      <alignment horizontal="center" vertical="top" wrapText="1"/>
    </xf>
    <xf numFmtId="0" fontId="22" fillId="0" borderId="13" xfId="0" applyFont="1" applyBorder="1" applyAlignment="1">
      <alignment horizontal="center" vertical="top"/>
    </xf>
    <xf numFmtId="0" fontId="22" fillId="0" borderId="7" xfId="0" applyFont="1" applyBorder="1" applyAlignment="1">
      <alignment horizontal="center" vertical="top"/>
    </xf>
  </cellXfs>
  <cellStyles count="72">
    <cellStyle name="20% - Ênfase1" xfId="24" builtinId="30" customBuiltin="1"/>
    <cellStyle name="20% - Ênfase2" xfId="28" builtinId="34" customBuiltin="1"/>
    <cellStyle name="20% - Ênfase3" xfId="32" builtinId="38" customBuiltin="1"/>
    <cellStyle name="20% - Ênfase4" xfId="36" builtinId="42" customBuiltin="1"/>
    <cellStyle name="20% - Ênfase5" xfId="40" builtinId="46" customBuiltin="1"/>
    <cellStyle name="20% - Ênfase6" xfId="44" builtinId="50" customBuiltin="1"/>
    <cellStyle name="40% - Ênfase1" xfId="25" builtinId="31" customBuiltin="1"/>
    <cellStyle name="40% - Ênfase2" xfId="29" builtinId="35" customBuiltin="1"/>
    <cellStyle name="40% - Ênfase3" xfId="33" builtinId="39" customBuiltin="1"/>
    <cellStyle name="40% - Ênfase4" xfId="37" builtinId="43" customBuiltin="1"/>
    <cellStyle name="40% - Ênfase5" xfId="41" builtinId="47" customBuiltin="1"/>
    <cellStyle name="40% - Ênfase6" xfId="45" builtinId="51" customBuiltin="1"/>
    <cellStyle name="60% - Ênfase1" xfId="26" builtinId="32" customBuiltin="1"/>
    <cellStyle name="60% - Ênfase2" xfId="30" builtinId="36" customBuiltin="1"/>
    <cellStyle name="60% - Ênfase3" xfId="34" builtinId="40" customBuiltin="1"/>
    <cellStyle name="60% - Ênfase4" xfId="38" builtinId="44" customBuiltin="1"/>
    <cellStyle name="60% - Ênfase5" xfId="42" builtinId="48" customBuiltin="1"/>
    <cellStyle name="60% - Ênfase6" xfId="46" builtinId="52" customBuiltin="1"/>
    <cellStyle name="Bom" xfId="11" builtinId="26" customBuiltin="1"/>
    <cellStyle name="Cálculo" xfId="16" builtinId="22" customBuiltin="1"/>
    <cellStyle name="Célula de Verificação" xfId="18" builtinId="23" customBuiltin="1"/>
    <cellStyle name="Célula Vinculada" xfId="17" builtinId="24" customBuiltin="1"/>
    <cellStyle name="Ênfase1" xfId="23" builtinId="29" customBuiltin="1"/>
    <cellStyle name="Ênfase2" xfId="27" builtinId="33" customBuiltin="1"/>
    <cellStyle name="Ênfase3" xfId="31" builtinId="37" customBuiltin="1"/>
    <cellStyle name="Ênfase4" xfId="35" builtinId="41" customBuiltin="1"/>
    <cellStyle name="Ênfase5" xfId="39" builtinId="45" customBuiltin="1"/>
    <cellStyle name="Ênfase6" xfId="43" builtinId="49" customBuiltin="1"/>
    <cellStyle name="Entrada" xfId="14" builtinId="20" customBuiltin="1"/>
    <cellStyle name="Moeda" xfId="53" builtinId="4"/>
    <cellStyle name="Moeda 2" xfId="69" xr:uid="{00000000-0005-0000-0000-00001F000000}"/>
    <cellStyle name="Moeda 2 2" xfId="58" xr:uid="{00000000-0005-0000-0000-000020000000}"/>
    <cellStyle name="Moeda 2 2 2" xfId="70" xr:uid="{00000000-0005-0000-0000-000021000000}"/>
    <cellStyle name="Neutro" xfId="13" builtinId="28" customBuiltin="1"/>
    <cellStyle name="Normal" xfId="0" builtinId="0"/>
    <cellStyle name="Normal 2" xfId="48" xr:uid="{00000000-0005-0000-0000-000024000000}"/>
    <cellStyle name="Normal 2 2" xfId="56" xr:uid="{00000000-0005-0000-0000-000025000000}"/>
    <cellStyle name="Normal 3" xfId="55" xr:uid="{00000000-0005-0000-0000-000026000000}"/>
    <cellStyle name="Normal 3 2" xfId="60" xr:uid="{00000000-0005-0000-0000-000027000000}"/>
    <cellStyle name="Nota" xfId="20" builtinId="10" customBuiltin="1"/>
    <cellStyle name="Percentagem 2 2" xfId="57" xr:uid="{00000000-0005-0000-0000-000029000000}"/>
    <cellStyle name="Porcentagem" xfId="1" builtinId="5"/>
    <cellStyle name="Ruim" xfId="12" builtinId="27" customBuiltin="1"/>
    <cellStyle name="Saída" xfId="15" builtinId="21" customBuiltin="1"/>
    <cellStyle name="Separador de milhares 2 6" xfId="59" xr:uid="{00000000-0005-0000-0000-00002C000000}"/>
    <cellStyle name="Separador de milhares 2 6 2" xfId="71" xr:uid="{00000000-0005-0000-0000-00002D000000}"/>
    <cellStyle name="TableStyleLight1" xfId="54" xr:uid="{00000000-0005-0000-0000-00002E000000}"/>
    <cellStyle name="Texto de Aviso" xfId="19" builtinId="11" customBuiltin="1"/>
    <cellStyle name="Texto Explicativo" xfId="21" builtinId="53" customBuiltin="1"/>
    <cellStyle name="Título" xfId="6" builtinId="15" customBuiltin="1"/>
    <cellStyle name="Título 1" xfId="7" builtinId="16" customBuiltin="1"/>
    <cellStyle name="Título 2" xfId="8" builtinId="17" customBuiltin="1"/>
    <cellStyle name="Título 3" xfId="9" builtinId="18" customBuiltin="1"/>
    <cellStyle name="Título 4" xfId="10" builtinId="19" customBuiltin="1"/>
    <cellStyle name="Total" xfId="22" builtinId="25" customBuiltin="1"/>
    <cellStyle name="Vírgula" xfId="2" builtinId="3"/>
    <cellStyle name="Vírgula 2" xfId="3" xr:uid="{00000000-0005-0000-0000-000038000000}"/>
    <cellStyle name="Vírgula 3" xfId="5" xr:uid="{00000000-0005-0000-0000-000039000000}"/>
    <cellStyle name="Vírgula 3 2" xfId="51" xr:uid="{00000000-0005-0000-0000-00003A000000}"/>
    <cellStyle name="Vírgula 3 2 2" xfId="67" xr:uid="{00000000-0005-0000-0000-00003B000000}"/>
    <cellStyle name="Vírgula 3 3" xfId="63" xr:uid="{00000000-0005-0000-0000-00003C000000}"/>
    <cellStyle name="Vírgula 4" xfId="4" xr:uid="{00000000-0005-0000-0000-00003D000000}"/>
    <cellStyle name="Vírgula 4 2" xfId="50" xr:uid="{00000000-0005-0000-0000-00003E000000}"/>
    <cellStyle name="Vírgula 4 2 2" xfId="66" xr:uid="{00000000-0005-0000-0000-00003F000000}"/>
    <cellStyle name="Vírgula 4 3" xfId="62" xr:uid="{00000000-0005-0000-0000-000040000000}"/>
    <cellStyle name="Vírgula 5" xfId="47" xr:uid="{00000000-0005-0000-0000-000041000000}"/>
    <cellStyle name="Vírgula 5 2" xfId="52" xr:uid="{00000000-0005-0000-0000-000042000000}"/>
    <cellStyle name="Vírgula 5 2 2" xfId="68" xr:uid="{00000000-0005-0000-0000-000043000000}"/>
    <cellStyle name="Vírgula 5 3" xfId="64" xr:uid="{00000000-0005-0000-0000-000044000000}"/>
    <cellStyle name="Vírgula 6" xfId="49" xr:uid="{00000000-0005-0000-0000-000045000000}"/>
    <cellStyle name="Vírgula 6 2" xfId="65" xr:uid="{00000000-0005-0000-0000-000046000000}"/>
    <cellStyle name="Vírgula 7"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77"/>
  <sheetViews>
    <sheetView tabSelected="1" workbookViewId="0">
      <selection activeCell="A10" sqref="A10:K10"/>
    </sheetView>
  </sheetViews>
  <sheetFormatPr defaultRowHeight="12.75" x14ac:dyDescent="0.2"/>
  <cols>
    <col min="1" max="1" width="8.140625" style="78" customWidth="1"/>
    <col min="2" max="2" width="6.5703125" style="78" bestFit="1" customWidth="1"/>
    <col min="3" max="3" width="22.5703125" style="78" customWidth="1"/>
    <col min="4" max="4" width="4.85546875" style="78" bestFit="1" customWidth="1"/>
    <col min="5" max="5" width="39.42578125" style="78" customWidth="1"/>
    <col min="6" max="6" width="6.28515625" style="78" bestFit="1" customWidth="1"/>
    <col min="7" max="7" width="10" style="78" bestFit="1" customWidth="1"/>
    <col min="8" max="8" width="10.7109375" style="78" bestFit="1" customWidth="1"/>
    <col min="9" max="9" width="9.42578125" style="78" customWidth="1"/>
    <col min="10" max="10" width="13.85546875" style="78" customWidth="1"/>
    <col min="11" max="11" width="12" style="78" bestFit="1" customWidth="1"/>
    <col min="12" max="12" width="15" style="78" bestFit="1" customWidth="1"/>
    <col min="13" max="13" width="27" style="78" customWidth="1"/>
    <col min="14" max="14" width="16.140625" style="78" bestFit="1" customWidth="1"/>
    <col min="15" max="15" width="15" style="78" bestFit="1" customWidth="1"/>
    <col min="16" max="16" width="13.5703125" style="78" bestFit="1" customWidth="1"/>
    <col min="17" max="17" width="9.140625" style="78"/>
    <col min="18" max="18" width="13.5703125" style="78" bestFit="1" customWidth="1"/>
    <col min="19" max="16384" width="9.140625" style="78"/>
  </cols>
  <sheetData>
    <row r="1" spans="1:16" ht="39.75" customHeight="1" thickBot="1" x14ac:dyDescent="0.25">
      <c r="A1" s="359" t="s">
        <v>97</v>
      </c>
      <c r="B1" s="359"/>
      <c r="C1" s="359"/>
      <c r="D1" s="359"/>
      <c r="E1" s="359"/>
      <c r="F1" s="359"/>
      <c r="G1" s="359"/>
      <c r="H1" s="359"/>
      <c r="I1" s="359"/>
      <c r="J1" s="359"/>
      <c r="K1" s="359"/>
      <c r="L1" s="359"/>
    </row>
    <row r="2" spans="1:16" ht="51.75" thickBot="1" x14ac:dyDescent="0.25">
      <c r="A2" s="79" t="s">
        <v>100</v>
      </c>
      <c r="B2" s="79" t="s">
        <v>98</v>
      </c>
      <c r="C2" s="79" t="s">
        <v>99</v>
      </c>
      <c r="D2" s="79" t="s">
        <v>380</v>
      </c>
      <c r="E2" s="79" t="s">
        <v>101</v>
      </c>
      <c r="F2" s="79" t="s">
        <v>102</v>
      </c>
      <c r="G2" s="79" t="s">
        <v>103</v>
      </c>
      <c r="H2" s="79" t="s">
        <v>104</v>
      </c>
      <c r="I2" s="79" t="s">
        <v>105</v>
      </c>
      <c r="J2" s="79" t="s">
        <v>106</v>
      </c>
      <c r="K2" s="79" t="s">
        <v>107</v>
      </c>
      <c r="L2" s="79" t="s">
        <v>108</v>
      </c>
    </row>
    <row r="3" spans="1:16" ht="25.5" customHeight="1" x14ac:dyDescent="0.2">
      <c r="A3" s="366">
        <v>1</v>
      </c>
      <c r="B3" s="368">
        <v>16055</v>
      </c>
      <c r="C3" s="364" t="s">
        <v>386</v>
      </c>
      <c r="D3" s="370">
        <v>1</v>
      </c>
      <c r="E3" s="333" t="s">
        <v>241</v>
      </c>
      <c r="F3" s="80">
        <v>1</v>
      </c>
      <c r="G3" s="80">
        <v>1</v>
      </c>
      <c r="H3" s="81">
        <f t="shared" ref="H3" si="0">F3*G3</f>
        <v>1</v>
      </c>
      <c r="I3" s="82" t="str">
        <f>'1-I) Supervisor'!C13</f>
        <v>9101-30</v>
      </c>
      <c r="J3" s="340">
        <f>'1-I) Supervisor'!D111</f>
        <v>7825.02</v>
      </c>
      <c r="K3" s="340">
        <f>J3*G3</f>
        <v>7825.02</v>
      </c>
      <c r="L3" s="341">
        <f>K3*F3</f>
        <v>7825.02</v>
      </c>
    </row>
    <row r="4" spans="1:16" ht="25.5" customHeight="1" x14ac:dyDescent="0.2">
      <c r="A4" s="367"/>
      <c r="B4" s="369"/>
      <c r="C4" s="365"/>
      <c r="D4" s="357"/>
      <c r="E4" s="4" t="s">
        <v>242</v>
      </c>
      <c r="F4" s="83">
        <v>4</v>
      </c>
      <c r="G4" s="83">
        <v>1</v>
      </c>
      <c r="H4" s="83">
        <v>4</v>
      </c>
      <c r="I4" s="84" t="s">
        <v>20</v>
      </c>
      <c r="J4" s="342">
        <f>'1-II) Técnico'!D113</f>
        <v>4240.34</v>
      </c>
      <c r="K4" s="342">
        <f>J4*G4</f>
        <v>4240.34</v>
      </c>
      <c r="L4" s="323">
        <f>K4*F4</f>
        <v>16961.36</v>
      </c>
    </row>
    <row r="5" spans="1:16" ht="25.5" x14ac:dyDescent="0.2">
      <c r="A5" s="367"/>
      <c r="B5" s="369"/>
      <c r="C5" s="365"/>
      <c r="D5" s="357"/>
      <c r="E5" s="4" t="s">
        <v>385</v>
      </c>
      <c r="F5" s="83" t="s">
        <v>110</v>
      </c>
      <c r="G5" s="83" t="s">
        <v>110</v>
      </c>
      <c r="H5" s="83" t="s">
        <v>110</v>
      </c>
      <c r="I5" s="84" t="s">
        <v>20</v>
      </c>
      <c r="J5" s="342">
        <f>('1-III) Técnico Sobreaviso'!D113-J4)/H4</f>
        <v>1128.0717846666666</v>
      </c>
      <c r="K5" s="342">
        <f>J5*G4</f>
        <v>1128.0717846666666</v>
      </c>
      <c r="L5" s="323">
        <f>K5*F4</f>
        <v>4512.2871386666666</v>
      </c>
    </row>
    <row r="6" spans="1:16" x14ac:dyDescent="0.2">
      <c r="A6" s="367"/>
      <c r="B6" s="369"/>
      <c r="C6" s="365"/>
      <c r="D6" s="357"/>
      <c r="E6" s="83" t="s">
        <v>109</v>
      </c>
      <c r="F6" s="83">
        <f>SUM(F3:F5)</f>
        <v>5</v>
      </c>
      <c r="G6" s="83" t="s">
        <v>110</v>
      </c>
      <c r="H6" s="83">
        <f>SUM(H3:H5)</f>
        <v>5</v>
      </c>
      <c r="I6" s="357" t="s">
        <v>110</v>
      </c>
      <c r="J6" s="357"/>
      <c r="K6" s="357"/>
      <c r="L6" s="358"/>
    </row>
    <row r="7" spans="1:16" ht="43.5" customHeight="1" x14ac:dyDescent="0.2">
      <c r="A7" s="367"/>
      <c r="B7" s="369"/>
      <c r="C7" s="365"/>
      <c r="D7" s="357"/>
      <c r="E7" s="363" t="s">
        <v>412</v>
      </c>
      <c r="F7" s="363"/>
      <c r="G7" s="363"/>
      <c r="H7" s="363"/>
      <c r="I7" s="363"/>
      <c r="J7" s="363"/>
      <c r="K7" s="363"/>
      <c r="L7" s="339">
        <f>L3+L4+L5</f>
        <v>29298.667138666668</v>
      </c>
      <c r="M7" s="267"/>
      <c r="N7" s="187"/>
      <c r="P7" s="268"/>
    </row>
    <row r="8" spans="1:16" ht="51" customHeight="1" x14ac:dyDescent="0.2">
      <c r="A8" s="367"/>
      <c r="B8" s="369"/>
      <c r="C8" s="365"/>
      <c r="D8" s="83">
        <v>2</v>
      </c>
      <c r="E8" s="363" t="s">
        <v>411</v>
      </c>
      <c r="F8" s="363"/>
      <c r="G8" s="363"/>
      <c r="H8" s="363"/>
      <c r="I8" s="363"/>
      <c r="J8" s="363"/>
      <c r="K8" s="363"/>
      <c r="L8" s="339">
        <f>'Peças serviços'!D10</f>
        <v>15000</v>
      </c>
      <c r="M8" s="267"/>
      <c r="N8" s="187"/>
    </row>
    <row r="9" spans="1:16" ht="48" customHeight="1" x14ac:dyDescent="0.2">
      <c r="A9" s="367"/>
      <c r="B9" s="369"/>
      <c r="C9" s="365"/>
      <c r="D9" s="83">
        <v>3</v>
      </c>
      <c r="E9" s="363" t="s">
        <v>410</v>
      </c>
      <c r="F9" s="363"/>
      <c r="G9" s="363"/>
      <c r="H9" s="363"/>
      <c r="I9" s="363"/>
      <c r="J9" s="363"/>
      <c r="K9" s="363"/>
      <c r="L9" s="339">
        <f>'Peças serviços'!D5</f>
        <v>20000</v>
      </c>
      <c r="M9" s="343"/>
      <c r="N9" s="187"/>
    </row>
    <row r="10" spans="1:16" ht="15.75" customHeight="1" thickBot="1" x14ac:dyDescent="0.25">
      <c r="A10" s="360" t="s">
        <v>382</v>
      </c>
      <c r="B10" s="361"/>
      <c r="C10" s="361"/>
      <c r="D10" s="361"/>
      <c r="E10" s="361"/>
      <c r="F10" s="361"/>
      <c r="G10" s="361"/>
      <c r="H10" s="361"/>
      <c r="I10" s="361"/>
      <c r="J10" s="361"/>
      <c r="K10" s="362"/>
      <c r="L10" s="86">
        <f>L7+L9+L8</f>
        <v>64298.667138666671</v>
      </c>
      <c r="N10" s="188"/>
    </row>
    <row r="11" spans="1:16" ht="15.75" customHeight="1" thickBot="1" x14ac:dyDescent="0.25">
      <c r="A11" s="354" t="s">
        <v>383</v>
      </c>
      <c r="B11" s="355"/>
      <c r="C11" s="355"/>
      <c r="D11" s="355"/>
      <c r="E11" s="355"/>
      <c r="F11" s="355"/>
      <c r="G11" s="355"/>
      <c r="H11" s="355"/>
      <c r="I11" s="355"/>
      <c r="J11" s="355"/>
      <c r="K11" s="356"/>
      <c r="L11" s="87">
        <f>L10*12</f>
        <v>771584.00566400005</v>
      </c>
      <c r="N11" s="187"/>
    </row>
    <row r="12" spans="1:16" ht="15.75" customHeight="1" thickBot="1" x14ac:dyDescent="0.25">
      <c r="A12" s="354" t="s">
        <v>384</v>
      </c>
      <c r="B12" s="355"/>
      <c r="C12" s="355"/>
      <c r="D12" s="355"/>
      <c r="E12" s="355"/>
      <c r="F12" s="355"/>
      <c r="G12" s="355"/>
      <c r="H12" s="355"/>
      <c r="I12" s="355"/>
      <c r="J12" s="355"/>
      <c r="K12" s="356"/>
      <c r="L12" s="87">
        <f>L10*24</f>
        <v>1543168.0113280001</v>
      </c>
      <c r="N12" s="187"/>
    </row>
    <row r="13" spans="1:16" ht="15.75" customHeight="1" x14ac:dyDescent="0.2"/>
    <row r="14" spans="1:16" ht="15.75" customHeight="1" x14ac:dyDescent="0.2">
      <c r="O14" s="267"/>
    </row>
    <row r="15" spans="1:16" ht="15" customHeight="1" x14ac:dyDescent="0.2"/>
    <row r="20" spans="18:18" ht="15.75" customHeight="1" x14ac:dyDescent="0.2">
      <c r="R20" s="267"/>
    </row>
    <row r="21" spans="18:18" ht="15.75" customHeight="1" x14ac:dyDescent="0.2"/>
    <row r="28" spans="18:18" ht="15" customHeight="1" x14ac:dyDescent="0.2"/>
    <row r="33" ht="15.75" customHeight="1" x14ac:dyDescent="0.2"/>
    <row r="34" ht="15.75" customHeight="1" x14ac:dyDescent="0.2"/>
    <row r="40" ht="15.75" customHeight="1" x14ac:dyDescent="0.2"/>
    <row r="41" ht="15.75" customHeight="1" x14ac:dyDescent="0.2"/>
    <row r="53" ht="15.75" customHeight="1" x14ac:dyDescent="0.2"/>
    <row r="54" ht="15.75" customHeight="1" x14ac:dyDescent="0.2"/>
    <row r="64" ht="15.75" customHeight="1" x14ac:dyDescent="0.2"/>
    <row r="65" ht="15.75" customHeight="1" x14ac:dyDescent="0.2"/>
    <row r="76" ht="15.75" customHeight="1" x14ac:dyDescent="0.2"/>
    <row r="77" ht="15.75" customHeight="1" x14ac:dyDescent="0.2"/>
  </sheetData>
  <mergeCells count="12">
    <mergeCell ref="A12:K12"/>
    <mergeCell ref="A11:K11"/>
    <mergeCell ref="I6:L6"/>
    <mergeCell ref="A1:L1"/>
    <mergeCell ref="A10:K10"/>
    <mergeCell ref="E9:K9"/>
    <mergeCell ref="E7:K7"/>
    <mergeCell ref="C3:C9"/>
    <mergeCell ref="A3:A9"/>
    <mergeCell ref="B3:B9"/>
    <mergeCell ref="D3:D7"/>
    <mergeCell ref="E8:K8"/>
  </mergeCells>
  <pageMargins left="0.51181102362204722" right="0.51181102362204722" top="0.78740157480314965" bottom="0.78740157480314965" header="0.31496062992125984" footer="0.31496062992125984"/>
  <pageSetup paperSize="9" scale="7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1"/>
  <sheetViews>
    <sheetView showGridLines="0" zoomScaleNormal="100" workbookViewId="0">
      <selection activeCell="E27" sqref="E27"/>
    </sheetView>
  </sheetViews>
  <sheetFormatPr defaultColWidth="9.140625" defaultRowHeight="12.75" x14ac:dyDescent="0.2"/>
  <cols>
    <col min="1" max="1" width="9.42578125" style="88" customWidth="1"/>
    <col min="2" max="2" width="75.5703125" style="88" customWidth="1"/>
    <col min="3" max="3" width="13.140625" style="88" customWidth="1"/>
    <col min="4" max="4" width="22.28515625" style="120" customWidth="1"/>
    <col min="5" max="5" width="15.5703125" style="88" customWidth="1"/>
    <col min="6" max="16384" width="9.140625" style="88"/>
  </cols>
  <sheetData>
    <row r="1" spans="1:5" ht="39.75" customHeight="1" x14ac:dyDescent="0.2">
      <c r="A1" s="371" t="s">
        <v>0</v>
      </c>
      <c r="B1" s="372"/>
      <c r="C1" s="372"/>
      <c r="D1" s="373"/>
    </row>
    <row r="2" spans="1:5" ht="16.5" customHeight="1" thickBot="1" x14ac:dyDescent="0.25">
      <c r="A2" s="7"/>
      <c r="B2" s="8"/>
      <c r="C2" s="8"/>
      <c r="D2" s="89"/>
    </row>
    <row r="3" spans="1:5" ht="13.5" thickBot="1" x14ac:dyDescent="0.25">
      <c r="A3" s="374" t="s">
        <v>1</v>
      </c>
      <c r="B3" s="375"/>
      <c r="C3" s="375"/>
      <c r="D3" s="376"/>
    </row>
    <row r="4" spans="1:5" x14ac:dyDescent="0.2">
      <c r="A4" s="10" t="s">
        <v>2</v>
      </c>
      <c r="B4" s="11" t="s">
        <v>3</v>
      </c>
      <c r="C4" s="377"/>
      <c r="D4" s="378"/>
    </row>
    <row r="5" spans="1:5" x14ac:dyDescent="0.2">
      <c r="A5" s="12" t="s">
        <v>4</v>
      </c>
      <c r="B5" s="13" t="s">
        <v>5</v>
      </c>
      <c r="C5" s="379" t="s">
        <v>285</v>
      </c>
      <c r="D5" s="380"/>
    </row>
    <row r="6" spans="1:5" x14ac:dyDescent="0.2">
      <c r="A6" s="12" t="s">
        <v>6</v>
      </c>
      <c r="B6" s="13" t="s">
        <v>7</v>
      </c>
      <c r="C6" s="379"/>
      <c r="D6" s="380"/>
    </row>
    <row r="7" spans="1:5" ht="13.5" thickBot="1" x14ac:dyDescent="0.25">
      <c r="A7" s="14" t="s">
        <v>8</v>
      </c>
      <c r="B7" s="15" t="s">
        <v>9</v>
      </c>
      <c r="C7" s="381">
        <v>24</v>
      </c>
      <c r="D7" s="382"/>
    </row>
    <row r="8" spans="1:5" ht="13.5" thickBot="1" x14ac:dyDescent="0.25">
      <c r="A8" s="374" t="s">
        <v>10</v>
      </c>
      <c r="B8" s="375"/>
      <c r="C8" s="375"/>
      <c r="D8" s="376"/>
    </row>
    <row r="9" spans="1:5" x14ac:dyDescent="0.2">
      <c r="A9" s="16" t="s">
        <v>11</v>
      </c>
      <c r="B9" s="17" t="s">
        <v>12</v>
      </c>
      <c r="C9" s="392" t="s">
        <v>13</v>
      </c>
      <c r="D9" s="393"/>
    </row>
    <row r="10" spans="1:5" ht="13.5" thickBot="1" x14ac:dyDescent="0.25">
      <c r="A10" s="14" t="s">
        <v>14</v>
      </c>
      <c r="B10" s="15" t="s">
        <v>15</v>
      </c>
      <c r="C10" s="394">
        <v>1</v>
      </c>
      <c r="D10" s="395"/>
    </row>
    <row r="11" spans="1:5" ht="16.5" customHeight="1" thickBot="1" x14ac:dyDescent="0.25">
      <c r="A11" s="396" t="s">
        <v>16</v>
      </c>
      <c r="B11" s="397"/>
      <c r="C11" s="397"/>
      <c r="D11" s="398"/>
    </row>
    <row r="12" spans="1:5" ht="30" customHeight="1" x14ac:dyDescent="0.2">
      <c r="A12" s="18">
        <v>1</v>
      </c>
      <c r="B12" s="19" t="s">
        <v>17</v>
      </c>
      <c r="C12" s="399" t="s">
        <v>18</v>
      </c>
      <c r="D12" s="400"/>
    </row>
    <row r="13" spans="1:5" x14ac:dyDescent="0.2">
      <c r="A13" s="20">
        <v>2</v>
      </c>
      <c r="B13" s="3" t="s">
        <v>19</v>
      </c>
      <c r="C13" s="401" t="s">
        <v>361</v>
      </c>
      <c r="D13" s="402"/>
    </row>
    <row r="14" spans="1:5" x14ac:dyDescent="0.2">
      <c r="A14" s="20">
        <v>3</v>
      </c>
      <c r="B14" s="2" t="s">
        <v>292</v>
      </c>
      <c r="C14" s="383">
        <v>7825.02</v>
      </c>
      <c r="D14" s="384"/>
    </row>
    <row r="15" spans="1:5" ht="15.75" customHeight="1" x14ac:dyDescent="0.2">
      <c r="A15" s="90">
        <v>4</v>
      </c>
      <c r="B15" s="91" t="s">
        <v>21</v>
      </c>
      <c r="C15" s="383" t="s">
        <v>110</v>
      </c>
      <c r="D15" s="384"/>
      <c r="E15" s="92"/>
    </row>
    <row r="16" spans="1:5" ht="30" customHeight="1" x14ac:dyDescent="0.2">
      <c r="A16" s="20">
        <v>5</v>
      </c>
      <c r="B16" s="2" t="s">
        <v>22</v>
      </c>
      <c r="C16" s="385" t="s">
        <v>293</v>
      </c>
      <c r="D16" s="386"/>
      <c r="E16" s="78"/>
    </row>
    <row r="17" spans="1:5" ht="13.5" thickBot="1" x14ac:dyDescent="0.25">
      <c r="A17" s="21">
        <v>6</v>
      </c>
      <c r="B17" s="4" t="s">
        <v>23</v>
      </c>
      <c r="C17" s="387"/>
      <c r="D17" s="388"/>
      <c r="E17" s="78"/>
    </row>
    <row r="18" spans="1:5" ht="13.5" thickBot="1" x14ac:dyDescent="0.25">
      <c r="A18" s="389" t="s">
        <v>24</v>
      </c>
      <c r="B18" s="390"/>
      <c r="C18" s="390"/>
      <c r="D18" s="391"/>
      <c r="E18" s="78"/>
    </row>
    <row r="19" spans="1:5" ht="16.5" customHeight="1" thickBot="1" x14ac:dyDescent="0.25">
      <c r="A19" s="301">
        <v>1</v>
      </c>
      <c r="B19" s="300" t="s">
        <v>25</v>
      </c>
      <c r="C19" s="302" t="s">
        <v>380</v>
      </c>
      <c r="D19" s="303" t="s">
        <v>27</v>
      </c>
      <c r="E19" s="78"/>
    </row>
    <row r="20" spans="1:5" x14ac:dyDescent="0.2">
      <c r="A20" s="18" t="s">
        <v>2</v>
      </c>
      <c r="B20" s="19" t="s">
        <v>28</v>
      </c>
      <c r="C20" s="304"/>
      <c r="D20" s="305">
        <f>C14</f>
        <v>7825.02</v>
      </c>
      <c r="E20" s="78"/>
    </row>
    <row r="21" spans="1:5" x14ac:dyDescent="0.2">
      <c r="A21" s="20" t="s">
        <v>4</v>
      </c>
      <c r="B21" s="2" t="s">
        <v>29</v>
      </c>
      <c r="C21" s="306"/>
      <c r="D21" s="307"/>
      <c r="E21" s="78"/>
    </row>
    <row r="22" spans="1:5" x14ac:dyDescent="0.2">
      <c r="A22" s="20" t="s">
        <v>6</v>
      </c>
      <c r="B22" s="2" t="s">
        <v>30</v>
      </c>
      <c r="C22" s="308"/>
      <c r="D22" s="309"/>
      <c r="E22" s="78"/>
    </row>
    <row r="23" spans="1:5" ht="13.5" thickBot="1" x14ac:dyDescent="0.25">
      <c r="A23" s="191" t="s">
        <v>8</v>
      </c>
      <c r="B23" s="192" t="s">
        <v>31</v>
      </c>
      <c r="C23" s="310"/>
      <c r="D23" s="311"/>
      <c r="E23" s="78"/>
    </row>
    <row r="24" spans="1:5" ht="13.5" thickBot="1" x14ac:dyDescent="0.25">
      <c r="A24" s="403" t="s">
        <v>32</v>
      </c>
      <c r="B24" s="404"/>
      <c r="C24" s="312"/>
      <c r="D24" s="313">
        <f>SUM(D20:D23)</f>
        <v>7825.02</v>
      </c>
      <c r="E24" s="78"/>
    </row>
    <row r="25" spans="1:5" ht="13.5" thickBot="1" x14ac:dyDescent="0.25">
      <c r="A25" s="405" t="s">
        <v>33</v>
      </c>
      <c r="B25" s="406"/>
      <c r="C25" s="406"/>
      <c r="D25" s="407"/>
      <c r="E25" s="78"/>
    </row>
    <row r="26" spans="1:5" ht="13.5" thickBot="1" x14ac:dyDescent="0.25">
      <c r="A26" s="408" t="s">
        <v>34</v>
      </c>
      <c r="B26" s="409"/>
      <c r="C26" s="409"/>
      <c r="D26" s="410"/>
      <c r="E26" s="78"/>
    </row>
    <row r="27" spans="1:5" ht="16.5" customHeight="1" thickBot="1" x14ac:dyDescent="0.25">
      <c r="A27" s="22" t="s">
        <v>35</v>
      </c>
      <c r="B27" s="23" t="s">
        <v>36</v>
      </c>
      <c r="C27" s="76" t="s">
        <v>26</v>
      </c>
      <c r="D27" s="96" t="s">
        <v>27</v>
      </c>
    </row>
    <row r="28" spans="1:5" x14ac:dyDescent="0.2">
      <c r="A28" s="24" t="s">
        <v>2</v>
      </c>
      <c r="B28" s="25" t="s">
        <v>37</v>
      </c>
      <c r="C28" s="97"/>
      <c r="D28" s="93">
        <f>D24*C28</f>
        <v>0</v>
      </c>
      <c r="E28" s="119"/>
    </row>
    <row r="29" spans="1:5" ht="13.5" thickBot="1" x14ac:dyDescent="0.25">
      <c r="A29" s="27" t="s">
        <v>4</v>
      </c>
      <c r="B29" s="28" t="s">
        <v>38</v>
      </c>
      <c r="C29" s="98"/>
      <c r="D29" s="99">
        <f>D24*C29</f>
        <v>0</v>
      </c>
    </row>
    <row r="30" spans="1:5" ht="13.5" thickBot="1" x14ac:dyDescent="0.25">
      <c r="A30" s="419" t="s">
        <v>32</v>
      </c>
      <c r="B30" s="420"/>
      <c r="C30" s="100">
        <f>SUM(C28:C29)</f>
        <v>0</v>
      </c>
      <c r="D30" s="95">
        <f>SUM(D28:D29)</f>
        <v>0</v>
      </c>
    </row>
    <row r="31" spans="1:5" ht="32.25" customHeight="1" thickBot="1" x14ac:dyDescent="0.25">
      <c r="A31" s="421" t="s">
        <v>39</v>
      </c>
      <c r="B31" s="422"/>
      <c r="C31" s="422"/>
      <c r="D31" s="423"/>
    </row>
    <row r="32" spans="1:5" ht="13.5" thickBot="1" x14ac:dyDescent="0.25">
      <c r="A32" s="22" t="s">
        <v>40</v>
      </c>
      <c r="B32" s="23" t="s">
        <v>41</v>
      </c>
      <c r="C32" s="23" t="s">
        <v>42</v>
      </c>
      <c r="D32" s="101" t="s">
        <v>27</v>
      </c>
    </row>
    <row r="33" spans="1:4" x14ac:dyDescent="0.2">
      <c r="A33" s="24" t="s">
        <v>2</v>
      </c>
      <c r="B33" s="25" t="s">
        <v>43</v>
      </c>
      <c r="C33" s="31"/>
      <c r="D33" s="121">
        <f>(D24+D30)*C33</f>
        <v>0</v>
      </c>
    </row>
    <row r="34" spans="1:4" x14ac:dyDescent="0.2">
      <c r="A34" s="26" t="s">
        <v>4</v>
      </c>
      <c r="B34" s="6" t="s">
        <v>44</v>
      </c>
      <c r="C34" s="32"/>
      <c r="D34" s="94">
        <f>(D24+D30)*C34</f>
        <v>0</v>
      </c>
    </row>
    <row r="35" spans="1:4" x14ac:dyDescent="0.2">
      <c r="A35" s="26" t="s">
        <v>6</v>
      </c>
      <c r="B35" s="6" t="s">
        <v>374</v>
      </c>
      <c r="C35" s="122"/>
      <c r="D35" s="94">
        <f>(D24+D30)*C35</f>
        <v>0</v>
      </c>
    </row>
    <row r="36" spans="1:4" x14ac:dyDescent="0.2">
      <c r="A36" s="26" t="s">
        <v>8</v>
      </c>
      <c r="B36" s="6" t="s">
        <v>46</v>
      </c>
      <c r="C36" s="32"/>
      <c r="D36" s="102">
        <f>(D24+D30)*C36</f>
        <v>0</v>
      </c>
    </row>
    <row r="37" spans="1:4" x14ac:dyDescent="0.2">
      <c r="A37" s="26" t="s">
        <v>11</v>
      </c>
      <c r="B37" s="6" t="s">
        <v>47</v>
      </c>
      <c r="C37" s="32"/>
      <c r="D37" s="102">
        <f>(D24+D30)*C37</f>
        <v>0</v>
      </c>
    </row>
    <row r="38" spans="1:4" x14ac:dyDescent="0.2">
      <c r="A38" s="26" t="s">
        <v>14</v>
      </c>
      <c r="B38" s="6" t="s">
        <v>48</v>
      </c>
      <c r="C38" s="32"/>
      <c r="D38" s="102">
        <f>(D24+D30)*C38</f>
        <v>0</v>
      </c>
    </row>
    <row r="39" spans="1:4" x14ac:dyDescent="0.2">
      <c r="A39" s="26" t="s">
        <v>49</v>
      </c>
      <c r="B39" s="6" t="s">
        <v>50</v>
      </c>
      <c r="C39" s="32"/>
      <c r="D39" s="102">
        <f>(D24+D30)*C39</f>
        <v>0</v>
      </c>
    </row>
    <row r="40" spans="1:4" ht="13.5" thickBot="1" x14ac:dyDescent="0.25">
      <c r="A40" s="27" t="s">
        <v>51</v>
      </c>
      <c r="B40" s="28" t="s">
        <v>52</v>
      </c>
      <c r="C40" s="35"/>
      <c r="D40" s="103">
        <f>(D24+D30)*C40</f>
        <v>0</v>
      </c>
    </row>
    <row r="41" spans="1:4" ht="13.5" thickBot="1" x14ac:dyDescent="0.25">
      <c r="A41" s="419" t="s">
        <v>53</v>
      </c>
      <c r="B41" s="420"/>
      <c r="C41" s="37">
        <f>SUM(C33:C40)</f>
        <v>0</v>
      </c>
      <c r="D41" s="104">
        <f>SUM(D33:D40)</f>
        <v>0</v>
      </c>
    </row>
    <row r="42" spans="1:4" ht="13.5" thickBot="1" x14ac:dyDescent="0.25">
      <c r="A42" s="424" t="s">
        <v>54</v>
      </c>
      <c r="B42" s="425"/>
      <c r="C42" s="425"/>
      <c r="D42" s="426"/>
    </row>
    <row r="43" spans="1:4" ht="13.5" thickBot="1" x14ac:dyDescent="0.25">
      <c r="A43" s="22" t="s">
        <v>55</v>
      </c>
      <c r="B43" s="23" t="s">
        <v>56</v>
      </c>
      <c r="C43" s="411" t="s">
        <v>27</v>
      </c>
      <c r="D43" s="412"/>
    </row>
    <row r="44" spans="1:4" x14ac:dyDescent="0.2">
      <c r="A44" s="24" t="s">
        <v>2</v>
      </c>
      <c r="B44" s="123" t="s">
        <v>57</v>
      </c>
      <c r="C44" s="413">
        <v>0</v>
      </c>
      <c r="D44" s="414"/>
    </row>
    <row r="45" spans="1:4" x14ac:dyDescent="0.2">
      <c r="A45" s="26" t="s">
        <v>4</v>
      </c>
      <c r="B45" s="124" t="s">
        <v>58</v>
      </c>
      <c r="C45" s="415">
        <v>0</v>
      </c>
      <c r="D45" s="416"/>
    </row>
    <row r="46" spans="1:4" x14ac:dyDescent="0.2">
      <c r="A46" s="26" t="s">
        <v>6</v>
      </c>
      <c r="B46" s="124" t="s">
        <v>375</v>
      </c>
      <c r="C46" s="415">
        <v>0</v>
      </c>
      <c r="D46" s="416"/>
    </row>
    <row r="47" spans="1:4" x14ac:dyDescent="0.2">
      <c r="A47" s="39" t="s">
        <v>8</v>
      </c>
      <c r="B47" s="125" t="s">
        <v>376</v>
      </c>
      <c r="C47" s="427">
        <v>0</v>
      </c>
      <c r="D47" s="428"/>
    </row>
    <row r="48" spans="1:4" x14ac:dyDescent="0.2">
      <c r="A48" s="39" t="s">
        <v>11</v>
      </c>
      <c r="B48" s="126" t="s">
        <v>377</v>
      </c>
      <c r="C48" s="415">
        <v>0</v>
      </c>
      <c r="D48" s="416"/>
    </row>
    <row r="49" spans="1:5" ht="13.5" thickBot="1" x14ac:dyDescent="0.25">
      <c r="A49" s="27" t="s">
        <v>14</v>
      </c>
      <c r="B49" s="105" t="s">
        <v>31</v>
      </c>
      <c r="C49" s="429">
        <v>0</v>
      </c>
      <c r="D49" s="430"/>
    </row>
    <row r="50" spans="1:5" ht="13.5" thickBot="1" x14ac:dyDescent="0.25">
      <c r="A50" s="419" t="s">
        <v>32</v>
      </c>
      <c r="B50" s="420"/>
      <c r="C50" s="417">
        <f>SUM(C44:D49)</f>
        <v>0</v>
      </c>
      <c r="D50" s="418"/>
    </row>
    <row r="51" spans="1:5" ht="13.5" thickBot="1" x14ac:dyDescent="0.25">
      <c r="A51" s="424" t="s">
        <v>61</v>
      </c>
      <c r="B51" s="425"/>
      <c r="C51" s="425"/>
      <c r="D51" s="426"/>
    </row>
    <row r="52" spans="1:5" ht="13.5" thickBot="1" x14ac:dyDescent="0.25">
      <c r="A52" s="22">
        <v>2</v>
      </c>
      <c r="B52" s="23" t="s">
        <v>62</v>
      </c>
      <c r="C52" s="431" t="s">
        <v>27</v>
      </c>
      <c r="D52" s="432"/>
    </row>
    <row r="53" spans="1:5" x14ac:dyDescent="0.2">
      <c r="A53" s="24" t="s">
        <v>35</v>
      </c>
      <c r="B53" s="25" t="s">
        <v>36</v>
      </c>
      <c r="C53" s="433">
        <f>D30</f>
        <v>0</v>
      </c>
      <c r="D53" s="434"/>
    </row>
    <row r="54" spans="1:5" x14ac:dyDescent="0.2">
      <c r="A54" s="26" t="s">
        <v>40</v>
      </c>
      <c r="B54" s="6" t="s">
        <v>41</v>
      </c>
      <c r="C54" s="435">
        <f>D41</f>
        <v>0</v>
      </c>
      <c r="D54" s="436"/>
    </row>
    <row r="55" spans="1:5" ht="13.5" thickBot="1" x14ac:dyDescent="0.25">
      <c r="A55" s="27" t="s">
        <v>55</v>
      </c>
      <c r="B55" s="28" t="s">
        <v>56</v>
      </c>
      <c r="C55" s="437">
        <f>C50</f>
        <v>0</v>
      </c>
      <c r="D55" s="438"/>
    </row>
    <row r="56" spans="1:5" ht="13.5" thickBot="1" x14ac:dyDescent="0.25">
      <c r="A56" s="439" t="s">
        <v>32</v>
      </c>
      <c r="B56" s="440"/>
      <c r="C56" s="417">
        <f>SUM(C53:C55)</f>
        <v>0</v>
      </c>
      <c r="D56" s="418"/>
    </row>
    <row r="57" spans="1:5" ht="13.5" thickBot="1" x14ac:dyDescent="0.25">
      <c r="A57" s="374" t="s">
        <v>63</v>
      </c>
      <c r="B57" s="375"/>
      <c r="C57" s="375"/>
      <c r="D57" s="376"/>
    </row>
    <row r="58" spans="1:5" ht="16.5" customHeight="1" thickBot="1" x14ac:dyDescent="0.25">
      <c r="A58" s="22">
        <v>3</v>
      </c>
      <c r="B58" s="23" t="s">
        <v>64</v>
      </c>
      <c r="C58" s="77" t="s">
        <v>26</v>
      </c>
      <c r="D58" s="106" t="s">
        <v>27</v>
      </c>
    </row>
    <row r="59" spans="1:5" x14ac:dyDescent="0.2">
      <c r="A59" s="24" t="s">
        <v>2</v>
      </c>
      <c r="B59" s="107" t="s">
        <v>65</v>
      </c>
      <c r="C59" s="335"/>
      <c r="D59" s="93">
        <f>D24*C59</f>
        <v>0</v>
      </c>
      <c r="E59" s="108"/>
    </row>
    <row r="60" spans="1:5" x14ac:dyDescent="0.2">
      <c r="A60" s="26" t="s">
        <v>4</v>
      </c>
      <c r="B60" s="40" t="s">
        <v>66</v>
      </c>
      <c r="C60" s="109"/>
      <c r="D60" s="102">
        <f>D24*C60</f>
        <v>0</v>
      </c>
    </row>
    <row r="61" spans="1:5" x14ac:dyDescent="0.2">
      <c r="A61" s="26" t="s">
        <v>6</v>
      </c>
      <c r="B61" s="40" t="s">
        <v>68</v>
      </c>
      <c r="C61" s="335"/>
      <c r="D61" s="94">
        <f>(D40*40%/2)+(D60*40%)</f>
        <v>0</v>
      </c>
      <c r="E61" s="127"/>
    </row>
    <row r="62" spans="1:5" x14ac:dyDescent="0.2">
      <c r="A62" s="26" t="s">
        <v>8</v>
      </c>
      <c r="B62" s="40" t="s">
        <v>69</v>
      </c>
      <c r="C62" s="336"/>
      <c r="D62" s="94">
        <f>D24*C62</f>
        <v>0</v>
      </c>
    </row>
    <row r="63" spans="1:5" ht="25.5" x14ac:dyDescent="0.2">
      <c r="A63" s="26" t="s">
        <v>11</v>
      </c>
      <c r="B63" s="40" t="s">
        <v>413</v>
      </c>
      <c r="C63" s="335"/>
      <c r="D63" s="94">
        <f>D24*C63</f>
        <v>0</v>
      </c>
    </row>
    <row r="64" spans="1:5" ht="13.5" thickBot="1" x14ac:dyDescent="0.25">
      <c r="A64" s="27"/>
      <c r="B64" s="41"/>
      <c r="C64" s="128"/>
      <c r="D64" s="129"/>
      <c r="E64" s="130"/>
    </row>
    <row r="65" spans="1:4" ht="13.5" thickBot="1" x14ac:dyDescent="0.25">
      <c r="A65" s="419" t="s">
        <v>32</v>
      </c>
      <c r="B65" s="420"/>
      <c r="C65" s="114">
        <f>SUM(C59:C64)</f>
        <v>0</v>
      </c>
      <c r="D65" s="115">
        <f>SUM(D59:D64)</f>
        <v>0</v>
      </c>
    </row>
    <row r="66" spans="1:4" ht="13.5" thickBot="1" x14ac:dyDescent="0.25">
      <c r="A66" s="374" t="s">
        <v>71</v>
      </c>
      <c r="B66" s="375"/>
      <c r="C66" s="375"/>
      <c r="D66" s="376"/>
    </row>
    <row r="67" spans="1:4" ht="13.5" thickBot="1" x14ac:dyDescent="0.25">
      <c r="A67" s="424" t="s">
        <v>72</v>
      </c>
      <c r="B67" s="425"/>
      <c r="C67" s="425"/>
      <c r="D67" s="426"/>
    </row>
    <row r="68" spans="1:4" ht="16.5" customHeight="1" thickBot="1" x14ac:dyDescent="0.25">
      <c r="A68" s="22" t="s">
        <v>73</v>
      </c>
      <c r="B68" s="23" t="str">
        <f>'I-C'!B68</f>
        <v>Substituto nas Ausências Legais (Redação dada pela Instrução Normativa nº 7, de 2018)</v>
      </c>
      <c r="C68" s="77" t="s">
        <v>26</v>
      </c>
      <c r="D68" s="106" t="s">
        <v>27</v>
      </c>
    </row>
    <row r="69" spans="1:4" x14ac:dyDescent="0.2">
      <c r="A69" s="24" t="s">
        <v>2</v>
      </c>
      <c r="B69" s="25" t="str">
        <f>'I-C'!B69</f>
        <v>Substituto na cobertura de Férias</v>
      </c>
      <c r="C69" s="335"/>
      <c r="D69" s="93">
        <f>D24*C69</f>
        <v>0</v>
      </c>
    </row>
    <row r="70" spans="1:4" x14ac:dyDescent="0.2">
      <c r="A70" s="26" t="s">
        <v>4</v>
      </c>
      <c r="B70" s="6" t="str">
        <f>'I-C'!B70</f>
        <v>Substituto na cobertura de Ausências Legais</v>
      </c>
      <c r="C70" s="335"/>
      <c r="D70" s="102">
        <f>D24*C70</f>
        <v>0</v>
      </c>
    </row>
    <row r="71" spans="1:4" x14ac:dyDescent="0.2">
      <c r="A71" s="26" t="s">
        <v>6</v>
      </c>
      <c r="B71" s="6" t="str">
        <f>'I-C'!B71</f>
        <v>Substituto na cobertura de Licença-Paternidade</v>
      </c>
      <c r="C71" s="335"/>
      <c r="D71" s="102">
        <f>D24*C71</f>
        <v>0</v>
      </c>
    </row>
    <row r="72" spans="1:4" x14ac:dyDescent="0.2">
      <c r="A72" s="26" t="s">
        <v>8</v>
      </c>
      <c r="B72" s="6" t="str">
        <f>'I-C'!B72</f>
        <v>Substituto na cobertura de Ausência por acidente de trabalho</v>
      </c>
      <c r="C72" s="335"/>
      <c r="D72" s="102">
        <f>D24*C72</f>
        <v>0</v>
      </c>
    </row>
    <row r="73" spans="1:4" x14ac:dyDescent="0.2">
      <c r="A73" s="26" t="s">
        <v>11</v>
      </c>
      <c r="B73" s="6" t="str">
        <f>'I-C'!B73</f>
        <v>Substituto na cobertura de Afastamento Maternidade</v>
      </c>
      <c r="C73" s="335"/>
      <c r="D73" s="102">
        <f>D24*C73</f>
        <v>0</v>
      </c>
    </row>
    <row r="74" spans="1:4" ht="13.5" thickBot="1" x14ac:dyDescent="0.25">
      <c r="A74" s="27" t="s">
        <v>14</v>
      </c>
      <c r="B74" s="28" t="str">
        <f>'I-C'!B74</f>
        <v>Substituto na cobertura de Outras ausências (especificar)</v>
      </c>
      <c r="C74" s="113"/>
      <c r="D74" s="103">
        <f>D24*C74</f>
        <v>0</v>
      </c>
    </row>
    <row r="75" spans="1:4" ht="13.5" thickBot="1" x14ac:dyDescent="0.25">
      <c r="A75" s="419" t="s">
        <v>53</v>
      </c>
      <c r="B75" s="420"/>
      <c r="C75" s="116">
        <f>SUM(C69:C74)</f>
        <v>0</v>
      </c>
      <c r="D75" s="115">
        <f>SUM(D69:D74)</f>
        <v>0</v>
      </c>
    </row>
    <row r="76" spans="1:4" ht="13.5" thickBot="1" x14ac:dyDescent="0.25">
      <c r="A76" s="424" t="s">
        <v>74</v>
      </c>
      <c r="B76" s="425"/>
      <c r="C76" s="425"/>
      <c r="D76" s="426"/>
    </row>
    <row r="77" spans="1:4" ht="13.5" thickBot="1" x14ac:dyDescent="0.25">
      <c r="A77" s="29" t="s">
        <v>75</v>
      </c>
      <c r="B77" s="42" t="str">
        <f>'I-C'!B77</f>
        <v>Substituto na Intrajornada (Redação dada pela Instrução Normativa nº 7, de 2018)</v>
      </c>
      <c r="C77" s="431" t="s">
        <v>27</v>
      </c>
      <c r="D77" s="432"/>
    </row>
    <row r="78" spans="1:4" ht="13.5" thickBot="1" x14ac:dyDescent="0.25">
      <c r="A78" s="43" t="s">
        <v>2</v>
      </c>
      <c r="B78" s="44" t="str">
        <f>'I-C'!B78</f>
        <v>Substituto na cobertura de Intervalo para repouso ou alimentação</v>
      </c>
      <c r="C78" s="445">
        <v>0</v>
      </c>
      <c r="D78" s="446"/>
    </row>
    <row r="79" spans="1:4" ht="13.5" thickBot="1" x14ac:dyDescent="0.25">
      <c r="A79" s="441" t="s">
        <v>32</v>
      </c>
      <c r="B79" s="442"/>
      <c r="C79" s="443">
        <f>SUM(C78)</f>
        <v>0</v>
      </c>
      <c r="D79" s="444"/>
    </row>
    <row r="80" spans="1:4" ht="13.5" thickBot="1" x14ac:dyDescent="0.25">
      <c r="A80" s="424" t="s">
        <v>76</v>
      </c>
      <c r="B80" s="425"/>
      <c r="C80" s="425"/>
      <c r="D80" s="426"/>
    </row>
    <row r="81" spans="1:5" ht="13.5" thickBot="1" x14ac:dyDescent="0.25">
      <c r="A81" s="29">
        <v>4</v>
      </c>
      <c r="B81" s="42" t="str">
        <f>'I-C'!B81</f>
        <v>Custo de Reposição do Profissional Ausente</v>
      </c>
      <c r="C81" s="431" t="s">
        <v>27</v>
      </c>
      <c r="D81" s="432"/>
    </row>
    <row r="82" spans="1:5" ht="13.5" thickBot="1" x14ac:dyDescent="0.25">
      <c r="A82" s="43" t="s">
        <v>73</v>
      </c>
      <c r="B82" s="44" t="str">
        <f>'I-C'!B82</f>
        <v>Substituto nas Ausências Legais</v>
      </c>
      <c r="C82" s="445">
        <f>D75</f>
        <v>0</v>
      </c>
      <c r="D82" s="446"/>
    </row>
    <row r="83" spans="1:5" ht="13.5" thickBot="1" x14ac:dyDescent="0.25">
      <c r="A83" s="43" t="s">
        <v>75</v>
      </c>
      <c r="B83" s="44" t="str">
        <f>'I-C'!B83</f>
        <v>Substituto na Intrajornada</v>
      </c>
      <c r="C83" s="445">
        <f>C79</f>
        <v>0</v>
      </c>
      <c r="D83" s="446"/>
    </row>
    <row r="84" spans="1:5" ht="13.5" thickBot="1" x14ac:dyDescent="0.25">
      <c r="A84" s="441" t="s">
        <v>32</v>
      </c>
      <c r="B84" s="442"/>
      <c r="C84" s="443">
        <f>SUM(C82:C83)</f>
        <v>0</v>
      </c>
      <c r="D84" s="444"/>
    </row>
    <row r="85" spans="1:5" ht="13.5" thickBot="1" x14ac:dyDescent="0.25">
      <c r="A85" s="374" t="s">
        <v>77</v>
      </c>
      <c r="B85" s="375"/>
      <c r="C85" s="375"/>
      <c r="D85" s="376"/>
    </row>
    <row r="86" spans="1:5" ht="13.5" thickBot="1" x14ac:dyDescent="0.25">
      <c r="A86" s="29">
        <v>5</v>
      </c>
      <c r="B86" s="45" t="s">
        <v>78</v>
      </c>
      <c r="C86" s="431" t="s">
        <v>27</v>
      </c>
      <c r="D86" s="432"/>
    </row>
    <row r="87" spans="1:5" ht="13.5" thickBot="1" x14ac:dyDescent="0.25">
      <c r="A87" s="43" t="s">
        <v>2</v>
      </c>
      <c r="B87" s="44" t="s">
        <v>79</v>
      </c>
      <c r="C87" s="445">
        <f>'1) Unif EPIs'!I15</f>
        <v>0</v>
      </c>
      <c r="D87" s="446"/>
    </row>
    <row r="88" spans="1:5" ht="12.75" customHeight="1" thickBot="1" x14ac:dyDescent="0.25">
      <c r="A88" s="43" t="s">
        <v>4</v>
      </c>
      <c r="B88" s="44" t="s">
        <v>328</v>
      </c>
      <c r="C88" s="445">
        <f>'1) Ferramentas e Mobiliário'!D63</f>
        <v>0</v>
      </c>
      <c r="D88" s="446"/>
    </row>
    <row r="89" spans="1:5" ht="12.75" customHeight="1" thickBot="1" x14ac:dyDescent="0.25">
      <c r="A89" s="43" t="s">
        <v>6</v>
      </c>
      <c r="B89" s="44" t="s">
        <v>373</v>
      </c>
      <c r="C89" s="445">
        <f>'1) Materias de Consumo'!C34</f>
        <v>0</v>
      </c>
      <c r="D89" s="446"/>
    </row>
    <row r="90" spans="1:5" ht="13.5" thickBot="1" x14ac:dyDescent="0.25">
      <c r="A90" s="43" t="s">
        <v>8</v>
      </c>
      <c r="B90" s="44" t="s">
        <v>31</v>
      </c>
      <c r="C90" s="445"/>
      <c r="D90" s="446"/>
    </row>
    <row r="91" spans="1:5" ht="13.5" thickBot="1" x14ac:dyDescent="0.25">
      <c r="A91" s="441" t="s">
        <v>53</v>
      </c>
      <c r="B91" s="442"/>
      <c r="C91" s="443">
        <f>SUM(C87:C90)</f>
        <v>0</v>
      </c>
      <c r="D91" s="444"/>
    </row>
    <row r="92" spans="1:5" ht="13.5" thickBot="1" x14ac:dyDescent="0.25">
      <c r="A92" s="374" t="s">
        <v>80</v>
      </c>
      <c r="B92" s="375"/>
      <c r="C92" s="375"/>
      <c r="D92" s="376"/>
    </row>
    <row r="93" spans="1:5" ht="13.5" thickBot="1" x14ac:dyDescent="0.25">
      <c r="A93" s="29">
        <v>6</v>
      </c>
      <c r="B93" s="45" t="s">
        <v>81</v>
      </c>
      <c r="C93" s="42" t="s">
        <v>42</v>
      </c>
      <c r="D93" s="117" t="s">
        <v>27</v>
      </c>
    </row>
    <row r="94" spans="1:5" ht="13.5" thickBot="1" x14ac:dyDescent="0.25">
      <c r="A94" s="43" t="s">
        <v>2</v>
      </c>
      <c r="B94" s="44" t="s">
        <v>82</v>
      </c>
      <c r="C94" s="46"/>
      <c r="D94" s="118">
        <f>C94*(D24+C56+D65+C84+C91)</f>
        <v>0</v>
      </c>
      <c r="E94" s="119">
        <f>D24+C56+D65+C84+C91+D94+D95</f>
        <v>7825.02</v>
      </c>
    </row>
    <row r="95" spans="1:5" ht="13.5" thickBot="1" x14ac:dyDescent="0.25">
      <c r="A95" s="43" t="s">
        <v>4</v>
      </c>
      <c r="B95" s="44" t="s">
        <v>83</v>
      </c>
      <c r="C95" s="46"/>
      <c r="D95" s="118">
        <f>C95*((D24+C56+D65+C84+C91)+D94)</f>
        <v>0</v>
      </c>
    </row>
    <row r="96" spans="1:5" ht="13.5" thickBot="1" x14ac:dyDescent="0.25">
      <c r="A96" s="43" t="s">
        <v>6</v>
      </c>
      <c r="B96" s="44" t="s">
        <v>84</v>
      </c>
      <c r="C96" s="46"/>
      <c r="D96" s="118"/>
    </row>
    <row r="97" spans="1:5" ht="13.5" thickBot="1" x14ac:dyDescent="0.25">
      <c r="A97" s="43" t="s">
        <v>85</v>
      </c>
      <c r="B97" s="44" t="s">
        <v>86</v>
      </c>
      <c r="C97" s="46"/>
      <c r="D97" s="118">
        <f>E94*C97</f>
        <v>0</v>
      </c>
      <c r="E97" s="119"/>
    </row>
    <row r="98" spans="1:5" ht="13.5" thickBot="1" x14ac:dyDescent="0.25">
      <c r="A98" s="43" t="s">
        <v>87</v>
      </c>
      <c r="B98" s="44" t="s">
        <v>88</v>
      </c>
      <c r="C98" s="46"/>
      <c r="D98" s="118">
        <f>E94*C98</f>
        <v>0</v>
      </c>
    </row>
    <row r="99" spans="1:5" ht="13.5" thickBot="1" x14ac:dyDescent="0.25">
      <c r="A99" s="43" t="s">
        <v>89</v>
      </c>
      <c r="B99" s="44" t="s">
        <v>90</v>
      </c>
      <c r="C99" s="46"/>
      <c r="D99" s="118">
        <f>E94*C99</f>
        <v>0</v>
      </c>
      <c r="E99" s="119"/>
    </row>
    <row r="100" spans="1:5" ht="13.5" thickBot="1" x14ac:dyDescent="0.25">
      <c r="A100" s="441" t="s">
        <v>53</v>
      </c>
      <c r="B100" s="442"/>
      <c r="C100" s="48">
        <f>SUM(C94:C99)</f>
        <v>0</v>
      </c>
      <c r="D100" s="104">
        <f>SUM(D94:D99)</f>
        <v>0</v>
      </c>
    </row>
    <row r="101" spans="1:5" ht="13.5" thickBot="1" x14ac:dyDescent="0.25">
      <c r="A101" s="374" t="s">
        <v>91</v>
      </c>
      <c r="B101" s="375"/>
      <c r="C101" s="375"/>
      <c r="D101" s="376"/>
    </row>
    <row r="102" spans="1:5" ht="13.5" thickBot="1" x14ac:dyDescent="0.25">
      <c r="A102" s="29"/>
      <c r="B102" s="42" t="s">
        <v>92</v>
      </c>
      <c r="C102" s="431" t="s">
        <v>27</v>
      </c>
      <c r="D102" s="432"/>
    </row>
    <row r="103" spans="1:5" ht="13.5" thickBot="1" x14ac:dyDescent="0.25">
      <c r="A103" s="50" t="s">
        <v>2</v>
      </c>
      <c r="B103" s="44" t="s">
        <v>24</v>
      </c>
      <c r="C103" s="445">
        <f>D24</f>
        <v>7825.02</v>
      </c>
      <c r="D103" s="446"/>
    </row>
    <row r="104" spans="1:5" ht="13.5" thickBot="1" x14ac:dyDescent="0.25">
      <c r="A104" s="50" t="s">
        <v>4</v>
      </c>
      <c r="B104" s="44" t="s">
        <v>33</v>
      </c>
      <c r="C104" s="445">
        <f>C56</f>
        <v>0</v>
      </c>
      <c r="D104" s="446"/>
    </row>
    <row r="105" spans="1:5" ht="13.5" thickBot="1" x14ac:dyDescent="0.25">
      <c r="A105" s="50" t="s">
        <v>6</v>
      </c>
      <c r="B105" s="44" t="s">
        <v>63</v>
      </c>
      <c r="C105" s="445">
        <f>D65</f>
        <v>0</v>
      </c>
      <c r="D105" s="446"/>
    </row>
    <row r="106" spans="1:5" ht="13.5" thickBot="1" x14ac:dyDescent="0.25">
      <c r="A106" s="50" t="s">
        <v>8</v>
      </c>
      <c r="B106" s="44" t="s">
        <v>71</v>
      </c>
      <c r="C106" s="445">
        <f>C84</f>
        <v>0</v>
      </c>
      <c r="D106" s="446"/>
    </row>
    <row r="107" spans="1:5" ht="13.5" thickBot="1" x14ac:dyDescent="0.25">
      <c r="A107" s="50" t="s">
        <v>11</v>
      </c>
      <c r="B107" s="44" t="s">
        <v>77</v>
      </c>
      <c r="C107" s="445">
        <f>C91</f>
        <v>0</v>
      </c>
      <c r="D107" s="446"/>
    </row>
    <row r="108" spans="1:5" ht="13.5" thickBot="1" x14ac:dyDescent="0.25">
      <c r="A108" s="431" t="s">
        <v>93</v>
      </c>
      <c r="B108" s="432"/>
      <c r="C108" s="445">
        <f>SUM(C103:D107)</f>
        <v>7825.02</v>
      </c>
      <c r="D108" s="446"/>
    </row>
    <row r="109" spans="1:5" ht="13.5" thickBot="1" x14ac:dyDescent="0.25">
      <c r="A109" s="50" t="s">
        <v>14</v>
      </c>
      <c r="B109" s="44" t="s">
        <v>94</v>
      </c>
      <c r="C109" s="445">
        <f>D100</f>
        <v>0</v>
      </c>
      <c r="D109" s="446"/>
      <c r="E109" s="108"/>
    </row>
    <row r="110" spans="1:5" ht="13.5" thickBot="1" x14ac:dyDescent="0.25">
      <c r="A110" s="447" t="s">
        <v>95</v>
      </c>
      <c r="B110" s="448"/>
      <c r="C110" s="417">
        <f>C108+C109</f>
        <v>7825.02</v>
      </c>
      <c r="D110" s="418"/>
      <c r="E110" s="108"/>
    </row>
    <row r="111" spans="1:5" x14ac:dyDescent="0.2">
      <c r="D111" s="120">
        <f>C110</f>
        <v>7825.02</v>
      </c>
    </row>
  </sheetData>
  <mergeCells count="78">
    <mergeCell ref="C108:D108"/>
    <mergeCell ref="C109:D109"/>
    <mergeCell ref="C106:D106"/>
    <mergeCell ref="A101:D101"/>
    <mergeCell ref="C102:D102"/>
    <mergeCell ref="C103:D103"/>
    <mergeCell ref="C104:D104"/>
    <mergeCell ref="C105:D105"/>
    <mergeCell ref="A110:B110"/>
    <mergeCell ref="C110:D110"/>
    <mergeCell ref="A84:B84"/>
    <mergeCell ref="C84:D84"/>
    <mergeCell ref="A85:D85"/>
    <mergeCell ref="C86:D86"/>
    <mergeCell ref="C87:D87"/>
    <mergeCell ref="C90:D90"/>
    <mergeCell ref="A91:B91"/>
    <mergeCell ref="C91:D91"/>
    <mergeCell ref="A92:D92"/>
    <mergeCell ref="C88:D88"/>
    <mergeCell ref="C89:D89"/>
    <mergeCell ref="A100:B100"/>
    <mergeCell ref="C107:D107"/>
    <mergeCell ref="A108:B108"/>
    <mergeCell ref="A80:D80"/>
    <mergeCell ref="C81:D81"/>
    <mergeCell ref="C82:D82"/>
    <mergeCell ref="C83:D83"/>
    <mergeCell ref="A75:B75"/>
    <mergeCell ref="A76:D76"/>
    <mergeCell ref="C77:D77"/>
    <mergeCell ref="C78:D78"/>
    <mergeCell ref="A65:B65"/>
    <mergeCell ref="A66:D66"/>
    <mergeCell ref="A67:D67"/>
    <mergeCell ref="A79:B79"/>
    <mergeCell ref="C79:D79"/>
    <mergeCell ref="A57:D57"/>
    <mergeCell ref="A50:B50"/>
    <mergeCell ref="A51:D51"/>
    <mergeCell ref="C52:D52"/>
    <mergeCell ref="C53:D53"/>
    <mergeCell ref="C54:D54"/>
    <mergeCell ref="C55:D55"/>
    <mergeCell ref="A56:B56"/>
    <mergeCell ref="C56:D56"/>
    <mergeCell ref="C45:D45"/>
    <mergeCell ref="C46:D46"/>
    <mergeCell ref="C50:D50"/>
    <mergeCell ref="A30:B30"/>
    <mergeCell ref="A31:D31"/>
    <mergeCell ref="A41:B41"/>
    <mergeCell ref="A42:D42"/>
    <mergeCell ref="C47:D47"/>
    <mergeCell ref="C48:D48"/>
    <mergeCell ref="C49:D49"/>
    <mergeCell ref="A24:B24"/>
    <mergeCell ref="A25:D25"/>
    <mergeCell ref="A26:D26"/>
    <mergeCell ref="C43:D43"/>
    <mergeCell ref="C44:D44"/>
    <mergeCell ref="A18:D18"/>
    <mergeCell ref="A8:D8"/>
    <mergeCell ref="C9:D9"/>
    <mergeCell ref="C10:D10"/>
    <mergeCell ref="A11:D11"/>
    <mergeCell ref="C12:D12"/>
    <mergeCell ref="C13:D13"/>
    <mergeCell ref="C7:D7"/>
    <mergeCell ref="C14:D14"/>
    <mergeCell ref="C15:D15"/>
    <mergeCell ref="C16:D16"/>
    <mergeCell ref="C17:D17"/>
    <mergeCell ref="A1:D1"/>
    <mergeCell ref="A3:D3"/>
    <mergeCell ref="C4:D4"/>
    <mergeCell ref="C5:D5"/>
    <mergeCell ref="C6:D6"/>
  </mergeCells>
  <printOptions horizontalCentered="1"/>
  <pageMargins left="0.51181102362204722" right="0.51181102362204722" top="0.78740157480314965" bottom="0.78740157480314965"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13"/>
  <sheetViews>
    <sheetView showGridLines="0" topLeftCell="A10" zoomScaleNormal="100" workbookViewId="0">
      <selection activeCell="C21" sqref="C21:D21"/>
    </sheetView>
  </sheetViews>
  <sheetFormatPr defaultColWidth="9.140625" defaultRowHeight="12.75" x14ac:dyDescent="0.2"/>
  <cols>
    <col min="1" max="1" width="9.42578125" style="88" customWidth="1"/>
    <col min="2" max="2" width="78.42578125" style="88" customWidth="1"/>
    <col min="3" max="3" width="13.140625" style="88" customWidth="1"/>
    <col min="4" max="4" width="22.28515625" style="120" customWidth="1"/>
    <col min="5" max="5" width="15.5703125" style="88" bestFit="1" customWidth="1"/>
    <col min="6" max="6" width="10.28515625" style="88" bestFit="1" customWidth="1"/>
    <col min="7" max="7" width="14.28515625" style="88" bestFit="1" customWidth="1"/>
    <col min="8" max="16384" width="9.140625" style="88"/>
  </cols>
  <sheetData>
    <row r="1" spans="1:5" ht="39.75" customHeight="1" x14ac:dyDescent="0.2">
      <c r="A1" s="371" t="s">
        <v>0</v>
      </c>
      <c r="B1" s="372"/>
      <c r="C1" s="372"/>
      <c r="D1" s="373"/>
    </row>
    <row r="2" spans="1:5" ht="16.5" customHeight="1" thickBot="1" x14ac:dyDescent="0.25">
      <c r="A2" s="7"/>
      <c r="B2" s="8"/>
      <c r="C2" s="8"/>
      <c r="D2" s="89"/>
    </row>
    <row r="3" spans="1:5" ht="13.5" thickBot="1" x14ac:dyDescent="0.25">
      <c r="A3" s="374" t="s">
        <v>1</v>
      </c>
      <c r="B3" s="375"/>
      <c r="C3" s="375"/>
      <c r="D3" s="376"/>
    </row>
    <row r="4" spans="1:5" x14ac:dyDescent="0.2">
      <c r="A4" s="10" t="s">
        <v>2</v>
      </c>
      <c r="B4" s="11" t="s">
        <v>3</v>
      </c>
      <c r="C4" s="377"/>
      <c r="D4" s="378"/>
    </row>
    <row r="5" spans="1:5" x14ac:dyDescent="0.2">
      <c r="A5" s="12" t="s">
        <v>4</v>
      </c>
      <c r="B5" s="13" t="s">
        <v>5</v>
      </c>
      <c r="C5" s="379" t="s">
        <v>285</v>
      </c>
      <c r="D5" s="380"/>
    </row>
    <row r="6" spans="1:5" ht="15.75" customHeight="1" x14ac:dyDescent="0.2">
      <c r="A6" s="12" t="s">
        <v>6</v>
      </c>
      <c r="B6" s="13" t="s">
        <v>7</v>
      </c>
      <c r="C6" s="379"/>
      <c r="D6" s="380"/>
    </row>
    <row r="7" spans="1:5" ht="13.5" thickBot="1" x14ac:dyDescent="0.25">
      <c r="A7" s="14" t="s">
        <v>8</v>
      </c>
      <c r="B7" s="15" t="s">
        <v>9</v>
      </c>
      <c r="C7" s="381">
        <v>24</v>
      </c>
      <c r="D7" s="382"/>
    </row>
    <row r="8" spans="1:5" ht="13.5" thickBot="1" x14ac:dyDescent="0.25">
      <c r="A8" s="374" t="s">
        <v>10</v>
      </c>
      <c r="B8" s="375"/>
      <c r="C8" s="375"/>
      <c r="D8" s="376"/>
    </row>
    <row r="9" spans="1:5" x14ac:dyDescent="0.2">
      <c r="A9" s="16" t="s">
        <v>11</v>
      </c>
      <c r="B9" s="17" t="s">
        <v>12</v>
      </c>
      <c r="C9" s="392" t="s">
        <v>13</v>
      </c>
      <c r="D9" s="393"/>
    </row>
    <row r="10" spans="1:5" ht="13.5" thickBot="1" x14ac:dyDescent="0.25">
      <c r="A10" s="14" t="s">
        <v>14</v>
      </c>
      <c r="B10" s="15" t="s">
        <v>15</v>
      </c>
      <c r="C10" s="394">
        <v>3</v>
      </c>
      <c r="D10" s="395"/>
    </row>
    <row r="11" spans="1:5" ht="16.5" customHeight="1" thickBot="1" x14ac:dyDescent="0.25">
      <c r="A11" s="449" t="s">
        <v>16</v>
      </c>
      <c r="B11" s="450"/>
      <c r="C11" s="450"/>
      <c r="D11" s="451"/>
    </row>
    <row r="12" spans="1:5" ht="30" customHeight="1" x14ac:dyDescent="0.2">
      <c r="A12" s="18">
        <v>1</v>
      </c>
      <c r="B12" s="19" t="s">
        <v>17</v>
      </c>
      <c r="C12" s="399" t="s">
        <v>18</v>
      </c>
      <c r="D12" s="400"/>
    </row>
    <row r="13" spans="1:5" x14ac:dyDescent="0.2">
      <c r="A13" s="20">
        <v>2</v>
      </c>
      <c r="B13" s="3" t="s">
        <v>19</v>
      </c>
      <c r="C13" s="401" t="s">
        <v>20</v>
      </c>
      <c r="D13" s="402"/>
    </row>
    <row r="14" spans="1:5" x14ac:dyDescent="0.2">
      <c r="A14" s="20">
        <v>3</v>
      </c>
      <c r="B14" s="2" t="s">
        <v>292</v>
      </c>
      <c r="C14" s="452">
        <v>4240.34</v>
      </c>
      <c r="D14" s="453"/>
    </row>
    <row r="15" spans="1:5" ht="15.75" customHeight="1" x14ac:dyDescent="0.2">
      <c r="A15" s="90">
        <v>4</v>
      </c>
      <c r="B15" s="91" t="s">
        <v>21</v>
      </c>
      <c r="C15" s="452"/>
      <c r="D15" s="453"/>
      <c r="E15" s="92"/>
    </row>
    <row r="16" spans="1:5" ht="31.5" customHeight="1" x14ac:dyDescent="0.2">
      <c r="A16" s="20">
        <v>5</v>
      </c>
      <c r="B16" s="2" t="s">
        <v>22</v>
      </c>
      <c r="C16" s="385" t="s">
        <v>239</v>
      </c>
      <c r="D16" s="386"/>
    </row>
    <row r="17" spans="1:4" ht="13.5" thickBot="1" x14ac:dyDescent="0.25">
      <c r="A17" s="21">
        <v>6</v>
      </c>
      <c r="B17" s="4" t="s">
        <v>23</v>
      </c>
      <c r="C17" s="387"/>
      <c r="D17" s="388"/>
    </row>
    <row r="18" spans="1:4" ht="13.5" thickBot="1" x14ac:dyDescent="0.25">
      <c r="A18" s="389" t="s">
        <v>24</v>
      </c>
      <c r="B18" s="390"/>
      <c r="C18" s="390"/>
      <c r="D18" s="391"/>
    </row>
    <row r="19" spans="1:4" ht="16.5" customHeight="1" thickBot="1" x14ac:dyDescent="0.25">
      <c r="A19" s="301">
        <v>1</v>
      </c>
      <c r="B19" s="300" t="s">
        <v>25</v>
      </c>
      <c r="C19" s="302" t="s">
        <v>380</v>
      </c>
      <c r="D19" s="303" t="s">
        <v>27</v>
      </c>
    </row>
    <row r="20" spans="1:4" x14ac:dyDescent="0.2">
      <c r="A20" s="18" t="s">
        <v>2</v>
      </c>
      <c r="B20" s="19" t="s">
        <v>28</v>
      </c>
      <c r="C20" s="304"/>
      <c r="D20" s="314">
        <f>C14</f>
        <v>4240.34</v>
      </c>
    </row>
    <row r="21" spans="1:4" x14ac:dyDescent="0.2">
      <c r="A21" s="20" t="s">
        <v>4</v>
      </c>
      <c r="B21" s="2" t="s">
        <v>29</v>
      </c>
      <c r="C21" s="306"/>
      <c r="D21" s="322"/>
    </row>
    <row r="22" spans="1:4" x14ac:dyDescent="0.2">
      <c r="A22" s="20" t="s">
        <v>6</v>
      </c>
      <c r="B22" s="2" t="s">
        <v>30</v>
      </c>
      <c r="C22" s="308"/>
      <c r="D22" s="309"/>
    </row>
    <row r="23" spans="1:4" x14ac:dyDescent="0.2">
      <c r="A23" s="21" t="s">
        <v>8</v>
      </c>
      <c r="B23" s="4" t="s">
        <v>312</v>
      </c>
      <c r="C23" s="315"/>
      <c r="D23" s="315"/>
    </row>
    <row r="24" spans="1:4" x14ac:dyDescent="0.2">
      <c r="A24" s="21" t="s">
        <v>11</v>
      </c>
      <c r="B24" s="4" t="s">
        <v>313</v>
      </c>
      <c r="C24" s="315"/>
      <c r="D24" s="315"/>
    </row>
    <row r="25" spans="1:4" ht="13.5" thickBot="1" x14ac:dyDescent="0.25">
      <c r="A25" s="191" t="s">
        <v>14</v>
      </c>
      <c r="B25" s="192" t="s">
        <v>284</v>
      </c>
      <c r="C25" s="310"/>
      <c r="D25" s="315"/>
    </row>
    <row r="26" spans="1:4" ht="13.5" thickBot="1" x14ac:dyDescent="0.25">
      <c r="A26" s="403" t="s">
        <v>32</v>
      </c>
      <c r="B26" s="404"/>
      <c r="C26" s="312"/>
      <c r="D26" s="313">
        <f>SUM(D20:D25)</f>
        <v>4240.34</v>
      </c>
    </row>
    <row r="27" spans="1:4" ht="13.5" thickBot="1" x14ac:dyDescent="0.25">
      <c r="A27" s="454" t="s">
        <v>33</v>
      </c>
      <c r="B27" s="455"/>
      <c r="C27" s="455"/>
      <c r="D27" s="456"/>
    </row>
    <row r="28" spans="1:4" ht="13.5" thickBot="1" x14ac:dyDescent="0.25">
      <c r="A28" s="424" t="s">
        <v>34</v>
      </c>
      <c r="B28" s="425"/>
      <c r="C28" s="425"/>
      <c r="D28" s="426"/>
    </row>
    <row r="29" spans="1:4" ht="16.5" customHeight="1" thickBot="1" x14ac:dyDescent="0.25">
      <c r="A29" s="22" t="s">
        <v>35</v>
      </c>
      <c r="B29" s="23" t="s">
        <v>36</v>
      </c>
      <c r="C29" s="76" t="s">
        <v>26</v>
      </c>
      <c r="D29" s="96" t="s">
        <v>27</v>
      </c>
    </row>
    <row r="30" spans="1:4" x14ac:dyDescent="0.2">
      <c r="A30" s="24" t="s">
        <v>2</v>
      </c>
      <c r="B30" s="25" t="s">
        <v>37</v>
      </c>
      <c r="C30" s="97"/>
      <c r="D30" s="93">
        <f>D26*C30</f>
        <v>0</v>
      </c>
    </row>
    <row r="31" spans="1:4" ht="13.5" thickBot="1" x14ac:dyDescent="0.25">
      <c r="A31" s="27" t="s">
        <v>4</v>
      </c>
      <c r="B31" s="28" t="s">
        <v>38</v>
      </c>
      <c r="C31" s="98"/>
      <c r="D31" s="99">
        <f>D26*C31</f>
        <v>0</v>
      </c>
    </row>
    <row r="32" spans="1:4" ht="13.5" thickBot="1" x14ac:dyDescent="0.25">
      <c r="A32" s="419" t="s">
        <v>32</v>
      </c>
      <c r="B32" s="420"/>
      <c r="C32" s="100">
        <f>SUM(C30:C31)</f>
        <v>0</v>
      </c>
      <c r="D32" s="95">
        <f>SUM(D30:D31)</f>
        <v>0</v>
      </c>
    </row>
    <row r="33" spans="1:4" ht="32.25" customHeight="1" thickBot="1" x14ac:dyDescent="0.25">
      <c r="A33" s="421" t="s">
        <v>39</v>
      </c>
      <c r="B33" s="422"/>
      <c r="C33" s="422"/>
      <c r="D33" s="423"/>
    </row>
    <row r="34" spans="1:4" ht="13.5" thickBot="1" x14ac:dyDescent="0.25">
      <c r="A34" s="22" t="s">
        <v>40</v>
      </c>
      <c r="B34" s="23" t="s">
        <v>41</v>
      </c>
      <c r="C34" s="23" t="s">
        <v>42</v>
      </c>
      <c r="D34" s="101" t="s">
        <v>27</v>
      </c>
    </row>
    <row r="35" spans="1:4" x14ac:dyDescent="0.2">
      <c r="A35" s="24" t="s">
        <v>2</v>
      </c>
      <c r="B35" s="25" t="s">
        <v>43</v>
      </c>
      <c r="C35" s="31"/>
      <c r="D35" s="93">
        <f>(D26+D32)*C35</f>
        <v>0</v>
      </c>
    </row>
    <row r="36" spans="1:4" x14ac:dyDescent="0.2">
      <c r="A36" s="26" t="s">
        <v>4</v>
      </c>
      <c r="B36" s="6" t="s">
        <v>44</v>
      </c>
      <c r="C36" s="32"/>
      <c r="D36" s="102">
        <f>(D26+D32)*C36</f>
        <v>0</v>
      </c>
    </row>
    <row r="37" spans="1:4" x14ac:dyDescent="0.2">
      <c r="A37" s="26" t="s">
        <v>6</v>
      </c>
      <c r="B37" s="6" t="s">
        <v>374</v>
      </c>
      <c r="C37" s="122"/>
      <c r="D37" s="102">
        <f>(D26+D32)*C37</f>
        <v>0</v>
      </c>
    </row>
    <row r="38" spans="1:4" x14ac:dyDescent="0.2">
      <c r="A38" s="26" t="s">
        <v>8</v>
      </c>
      <c r="B38" s="6" t="s">
        <v>46</v>
      </c>
      <c r="C38" s="32"/>
      <c r="D38" s="102">
        <f>(D26+D32)*C38</f>
        <v>0</v>
      </c>
    </row>
    <row r="39" spans="1:4" x14ac:dyDescent="0.2">
      <c r="A39" s="26" t="s">
        <v>11</v>
      </c>
      <c r="B39" s="6" t="s">
        <v>47</v>
      </c>
      <c r="C39" s="32"/>
      <c r="D39" s="102">
        <f>(D26+D32)*C39</f>
        <v>0</v>
      </c>
    </row>
    <row r="40" spans="1:4" x14ac:dyDescent="0.2">
      <c r="A40" s="26" t="s">
        <v>14</v>
      </c>
      <c r="B40" s="6" t="s">
        <v>48</v>
      </c>
      <c r="C40" s="32"/>
      <c r="D40" s="102">
        <f>(D26+D32)*C40</f>
        <v>0</v>
      </c>
    </row>
    <row r="41" spans="1:4" x14ac:dyDescent="0.2">
      <c r="A41" s="26" t="s">
        <v>49</v>
      </c>
      <c r="B41" s="6" t="s">
        <v>50</v>
      </c>
      <c r="C41" s="32"/>
      <c r="D41" s="102">
        <f>(D26+D32)*C41</f>
        <v>0</v>
      </c>
    </row>
    <row r="42" spans="1:4" ht="13.5" thickBot="1" x14ac:dyDescent="0.25">
      <c r="A42" s="27" t="s">
        <v>51</v>
      </c>
      <c r="B42" s="28" t="s">
        <v>52</v>
      </c>
      <c r="C42" s="35"/>
      <c r="D42" s="103">
        <f>(D26+D32)*C42</f>
        <v>0</v>
      </c>
    </row>
    <row r="43" spans="1:4" ht="13.5" thickBot="1" x14ac:dyDescent="0.25">
      <c r="A43" s="419" t="s">
        <v>53</v>
      </c>
      <c r="B43" s="420"/>
      <c r="C43" s="37">
        <f>SUM(C35:C42)</f>
        <v>0</v>
      </c>
      <c r="D43" s="104">
        <f>SUM(D35:D42)</f>
        <v>0</v>
      </c>
    </row>
    <row r="44" spans="1:4" ht="13.5" thickBot="1" x14ac:dyDescent="0.25">
      <c r="A44" s="424" t="s">
        <v>54</v>
      </c>
      <c r="B44" s="425"/>
      <c r="C44" s="425"/>
      <c r="D44" s="426"/>
    </row>
    <row r="45" spans="1:4" ht="13.5" thickBot="1" x14ac:dyDescent="0.25">
      <c r="A45" s="22" t="s">
        <v>55</v>
      </c>
      <c r="B45" s="23" t="s">
        <v>56</v>
      </c>
      <c r="C45" s="411" t="s">
        <v>27</v>
      </c>
      <c r="D45" s="412"/>
    </row>
    <row r="46" spans="1:4" x14ac:dyDescent="0.2">
      <c r="A46" s="24" t="s">
        <v>2</v>
      </c>
      <c r="B46" s="123" t="s">
        <v>57</v>
      </c>
      <c r="C46" s="413">
        <v>0</v>
      </c>
      <c r="D46" s="414"/>
    </row>
    <row r="47" spans="1:4" x14ac:dyDescent="0.2">
      <c r="A47" s="26" t="s">
        <v>4</v>
      </c>
      <c r="B47" s="124" t="s">
        <v>58</v>
      </c>
      <c r="C47" s="415">
        <v>0</v>
      </c>
      <c r="D47" s="416"/>
    </row>
    <row r="48" spans="1:4" x14ac:dyDescent="0.2">
      <c r="A48" s="26" t="s">
        <v>6</v>
      </c>
      <c r="B48" s="124" t="s">
        <v>375</v>
      </c>
      <c r="C48" s="415">
        <v>0</v>
      </c>
      <c r="D48" s="416"/>
    </row>
    <row r="49" spans="1:7" x14ac:dyDescent="0.2">
      <c r="A49" s="39" t="s">
        <v>8</v>
      </c>
      <c r="B49" s="125" t="s">
        <v>376</v>
      </c>
      <c r="C49" s="427">
        <v>0</v>
      </c>
      <c r="D49" s="428"/>
    </row>
    <row r="50" spans="1:7" x14ac:dyDescent="0.2">
      <c r="A50" s="39" t="s">
        <v>11</v>
      </c>
      <c r="B50" s="126" t="s">
        <v>377</v>
      </c>
      <c r="C50" s="415">
        <v>0</v>
      </c>
      <c r="D50" s="416"/>
    </row>
    <row r="51" spans="1:7" ht="13.5" thickBot="1" x14ac:dyDescent="0.25">
      <c r="A51" s="27" t="s">
        <v>14</v>
      </c>
      <c r="B51" s="105" t="s">
        <v>31</v>
      </c>
      <c r="C51" s="429">
        <v>0</v>
      </c>
      <c r="D51" s="430"/>
    </row>
    <row r="52" spans="1:7" ht="13.5" thickBot="1" x14ac:dyDescent="0.25">
      <c r="A52" s="419" t="s">
        <v>32</v>
      </c>
      <c r="B52" s="420"/>
      <c r="C52" s="417">
        <f>SUM(C46:C51)</f>
        <v>0</v>
      </c>
      <c r="D52" s="418"/>
    </row>
    <row r="53" spans="1:7" ht="13.5" thickBot="1" x14ac:dyDescent="0.25">
      <c r="A53" s="424" t="s">
        <v>61</v>
      </c>
      <c r="B53" s="425"/>
      <c r="C53" s="425"/>
      <c r="D53" s="426"/>
    </row>
    <row r="54" spans="1:7" ht="13.5" thickBot="1" x14ac:dyDescent="0.25">
      <c r="A54" s="22">
        <v>2</v>
      </c>
      <c r="B54" s="23" t="s">
        <v>62</v>
      </c>
      <c r="C54" s="411" t="s">
        <v>27</v>
      </c>
      <c r="D54" s="412"/>
    </row>
    <row r="55" spans="1:7" x14ac:dyDescent="0.2">
      <c r="A55" s="24" t="s">
        <v>35</v>
      </c>
      <c r="B55" s="25" t="s">
        <v>36</v>
      </c>
      <c r="C55" s="457">
        <f>D32</f>
        <v>0</v>
      </c>
      <c r="D55" s="458"/>
    </row>
    <row r="56" spans="1:7" x14ac:dyDescent="0.2">
      <c r="A56" s="26" t="s">
        <v>40</v>
      </c>
      <c r="B56" s="6" t="s">
        <v>41</v>
      </c>
      <c r="C56" s="459">
        <f>D43</f>
        <v>0</v>
      </c>
      <c r="D56" s="460"/>
    </row>
    <row r="57" spans="1:7" ht="13.5" thickBot="1" x14ac:dyDescent="0.25">
      <c r="A57" s="27" t="s">
        <v>55</v>
      </c>
      <c r="B57" s="28" t="s">
        <v>56</v>
      </c>
      <c r="C57" s="461">
        <f>C52</f>
        <v>0</v>
      </c>
      <c r="D57" s="462"/>
    </row>
    <row r="58" spans="1:7" ht="13.5" thickBot="1" x14ac:dyDescent="0.25">
      <c r="A58" s="439" t="s">
        <v>32</v>
      </c>
      <c r="B58" s="440"/>
      <c r="C58" s="463">
        <f>SUM(C55:C57)</f>
        <v>0</v>
      </c>
      <c r="D58" s="464"/>
    </row>
    <row r="59" spans="1:7" ht="13.5" thickBot="1" x14ac:dyDescent="0.25">
      <c r="A59" s="374" t="s">
        <v>63</v>
      </c>
      <c r="B59" s="375"/>
      <c r="C59" s="375"/>
      <c r="D59" s="376"/>
      <c r="E59" s="108"/>
    </row>
    <row r="60" spans="1:7" ht="16.5" customHeight="1" thickBot="1" x14ac:dyDescent="0.25">
      <c r="A60" s="22">
        <v>3</v>
      </c>
      <c r="B60" s="23" t="s">
        <v>64</v>
      </c>
      <c r="C60" s="77" t="s">
        <v>26</v>
      </c>
      <c r="D60" s="106" t="s">
        <v>27</v>
      </c>
    </row>
    <row r="61" spans="1:7" x14ac:dyDescent="0.2">
      <c r="A61" s="24" t="s">
        <v>2</v>
      </c>
      <c r="B61" s="107" t="s">
        <v>65</v>
      </c>
      <c r="C61" s="335"/>
      <c r="D61" s="93">
        <f>D26*C61</f>
        <v>0</v>
      </c>
      <c r="E61" s="110"/>
    </row>
    <row r="62" spans="1:7" x14ac:dyDescent="0.2">
      <c r="A62" s="26" t="s">
        <v>4</v>
      </c>
      <c r="B62" s="40" t="s">
        <v>66</v>
      </c>
      <c r="C62" s="109"/>
      <c r="D62" s="102">
        <f>D26*C62</f>
        <v>0</v>
      </c>
    </row>
    <row r="63" spans="1:7" x14ac:dyDescent="0.2">
      <c r="A63" s="26" t="s">
        <v>6</v>
      </c>
      <c r="B63" s="40" t="s">
        <v>68</v>
      </c>
      <c r="C63" s="335"/>
      <c r="D63" s="94">
        <f>(D42*40%/2)+(D62*40%)</f>
        <v>0</v>
      </c>
      <c r="F63" s="111"/>
      <c r="G63" s="111"/>
    </row>
    <row r="64" spans="1:7" x14ac:dyDescent="0.2">
      <c r="A64" s="26" t="s">
        <v>8</v>
      </c>
      <c r="B64" s="40" t="s">
        <v>69</v>
      </c>
      <c r="C64" s="336"/>
      <c r="D64" s="94">
        <f>D26*C64</f>
        <v>0</v>
      </c>
      <c r="F64" s="112"/>
    </row>
    <row r="65" spans="1:4" ht="25.5" x14ac:dyDescent="0.2">
      <c r="A65" s="26" t="s">
        <v>11</v>
      </c>
      <c r="B65" s="40" t="s">
        <v>413</v>
      </c>
      <c r="C65" s="335"/>
      <c r="D65" s="94">
        <f>D26*C65</f>
        <v>0</v>
      </c>
    </row>
    <row r="66" spans="1:4" ht="13.5" thickBot="1" x14ac:dyDescent="0.25">
      <c r="A66" s="27"/>
      <c r="B66" s="41"/>
      <c r="C66" s="113"/>
      <c r="D66" s="129"/>
    </row>
    <row r="67" spans="1:4" ht="13.5" thickBot="1" x14ac:dyDescent="0.25">
      <c r="A67" s="419" t="s">
        <v>32</v>
      </c>
      <c r="B67" s="420"/>
      <c r="C67" s="114">
        <f>SUM(C61:C66)</f>
        <v>0</v>
      </c>
      <c r="D67" s="115">
        <f>SUM(D61:D66)</f>
        <v>0</v>
      </c>
    </row>
    <row r="68" spans="1:4" ht="13.5" thickBot="1" x14ac:dyDescent="0.25">
      <c r="A68" s="374" t="s">
        <v>71</v>
      </c>
      <c r="B68" s="375"/>
      <c r="C68" s="375"/>
      <c r="D68" s="376"/>
    </row>
    <row r="69" spans="1:4" ht="13.5" thickBot="1" x14ac:dyDescent="0.25">
      <c r="A69" s="424" t="s">
        <v>72</v>
      </c>
      <c r="B69" s="425"/>
      <c r="C69" s="425"/>
      <c r="D69" s="426"/>
    </row>
    <row r="70" spans="1:4" ht="16.5" customHeight="1" thickBot="1" x14ac:dyDescent="0.25">
      <c r="A70" s="22" t="s">
        <v>73</v>
      </c>
      <c r="B70" s="23" t="str">
        <f>'I-C'!B68</f>
        <v>Substituto nas Ausências Legais (Redação dada pela Instrução Normativa nº 7, de 2018)</v>
      </c>
      <c r="C70" s="29" t="s">
        <v>26</v>
      </c>
      <c r="D70" s="106" t="s">
        <v>27</v>
      </c>
    </row>
    <row r="71" spans="1:4" x14ac:dyDescent="0.2">
      <c r="A71" s="24" t="s">
        <v>2</v>
      </c>
      <c r="B71" s="25" t="str">
        <f>'I-C'!B69</f>
        <v>Substituto na cobertura de Férias</v>
      </c>
      <c r="C71" s="338"/>
      <c r="D71" s="93">
        <f>D26*C71</f>
        <v>0</v>
      </c>
    </row>
    <row r="72" spans="1:4" x14ac:dyDescent="0.2">
      <c r="A72" s="26" t="s">
        <v>4</v>
      </c>
      <c r="B72" s="6" t="str">
        <f>'I-C'!B70</f>
        <v>Substituto na cobertura de Ausências Legais</v>
      </c>
      <c r="C72" s="335"/>
      <c r="D72" s="102">
        <f>D26*C72</f>
        <v>0</v>
      </c>
    </row>
    <row r="73" spans="1:4" x14ac:dyDescent="0.2">
      <c r="A73" s="26" t="s">
        <v>6</v>
      </c>
      <c r="B73" s="6" t="str">
        <f>'I-C'!B71</f>
        <v>Substituto na cobertura de Licença-Paternidade</v>
      </c>
      <c r="C73" s="335"/>
      <c r="D73" s="102">
        <f>D26*C73</f>
        <v>0</v>
      </c>
    </row>
    <row r="74" spans="1:4" x14ac:dyDescent="0.2">
      <c r="A74" s="26" t="s">
        <v>8</v>
      </c>
      <c r="B74" s="6" t="str">
        <f>'I-C'!B72</f>
        <v>Substituto na cobertura de Ausência por acidente de trabalho</v>
      </c>
      <c r="C74" s="335"/>
      <c r="D74" s="102">
        <f>D26*C74</f>
        <v>0</v>
      </c>
    </row>
    <row r="75" spans="1:4" x14ac:dyDescent="0.2">
      <c r="A75" s="26" t="s">
        <v>11</v>
      </c>
      <c r="B75" s="6" t="str">
        <f>'I-C'!B73</f>
        <v>Substituto na cobertura de Afastamento Maternidade</v>
      </c>
      <c r="C75" s="335"/>
      <c r="D75" s="102">
        <f>D26*C75</f>
        <v>0</v>
      </c>
    </row>
    <row r="76" spans="1:4" ht="13.5" thickBot="1" x14ac:dyDescent="0.25">
      <c r="A76" s="27" t="s">
        <v>14</v>
      </c>
      <c r="B76" s="28" t="str">
        <f>'I-C'!B74</f>
        <v>Substituto na cobertura de Outras ausências (especificar)</v>
      </c>
      <c r="C76" s="113"/>
      <c r="D76" s="103">
        <f>D26*C76</f>
        <v>0</v>
      </c>
    </row>
    <row r="77" spans="1:4" ht="13.5" thickBot="1" x14ac:dyDescent="0.25">
      <c r="A77" s="419" t="s">
        <v>53</v>
      </c>
      <c r="B77" s="420"/>
      <c r="C77" s="116">
        <f>SUM(C71:C76)</f>
        <v>0</v>
      </c>
      <c r="D77" s="115">
        <f>SUM(D71:D76)</f>
        <v>0</v>
      </c>
    </row>
    <row r="78" spans="1:4" ht="13.5" thickBot="1" x14ac:dyDescent="0.25">
      <c r="A78" s="424" t="s">
        <v>74</v>
      </c>
      <c r="B78" s="425"/>
      <c r="C78" s="425"/>
      <c r="D78" s="426"/>
    </row>
    <row r="79" spans="1:4" ht="13.5" thickBot="1" x14ac:dyDescent="0.25">
      <c r="A79" s="29" t="s">
        <v>75</v>
      </c>
      <c r="B79" s="42" t="str">
        <f>'I-C'!B77</f>
        <v>Substituto na Intrajornada (Redação dada pela Instrução Normativa nº 7, de 2018)</v>
      </c>
      <c r="C79" s="431" t="s">
        <v>27</v>
      </c>
      <c r="D79" s="432"/>
    </row>
    <row r="80" spans="1:4" ht="13.5" thickBot="1" x14ac:dyDescent="0.25">
      <c r="A80" s="43" t="s">
        <v>2</v>
      </c>
      <c r="B80" s="44" t="str">
        <f>'I-C'!B78</f>
        <v>Substituto na cobertura de Intervalo para repouso ou alimentação</v>
      </c>
      <c r="C80" s="445">
        <v>0</v>
      </c>
      <c r="D80" s="446"/>
    </row>
    <row r="81" spans="1:6" ht="13.5" thickBot="1" x14ac:dyDescent="0.25">
      <c r="A81" s="441" t="s">
        <v>32</v>
      </c>
      <c r="B81" s="442"/>
      <c r="C81" s="443">
        <f>SUM(C80)</f>
        <v>0</v>
      </c>
      <c r="D81" s="444"/>
    </row>
    <row r="82" spans="1:6" ht="13.5" thickBot="1" x14ac:dyDescent="0.25">
      <c r="A82" s="424" t="s">
        <v>76</v>
      </c>
      <c r="B82" s="425"/>
      <c r="C82" s="425"/>
      <c r="D82" s="426"/>
    </row>
    <row r="83" spans="1:6" ht="13.5" thickBot="1" x14ac:dyDescent="0.25">
      <c r="A83" s="29">
        <v>4</v>
      </c>
      <c r="B83" s="42" t="str">
        <f>'I-C'!B81</f>
        <v>Custo de Reposição do Profissional Ausente</v>
      </c>
      <c r="C83" s="431" t="s">
        <v>27</v>
      </c>
      <c r="D83" s="432"/>
    </row>
    <row r="84" spans="1:6" ht="13.5" thickBot="1" x14ac:dyDescent="0.25">
      <c r="A84" s="43" t="s">
        <v>73</v>
      </c>
      <c r="B84" s="44" t="str">
        <f>'I-C'!B82</f>
        <v>Substituto nas Ausências Legais</v>
      </c>
      <c r="C84" s="445">
        <f>D77</f>
        <v>0</v>
      </c>
      <c r="D84" s="446"/>
    </row>
    <row r="85" spans="1:6" ht="13.5" thickBot="1" x14ac:dyDescent="0.25">
      <c r="A85" s="43" t="s">
        <v>75</v>
      </c>
      <c r="B85" s="44" t="str">
        <f>'I-C'!B83</f>
        <v>Substituto na Intrajornada</v>
      </c>
      <c r="C85" s="445">
        <f>C81</f>
        <v>0</v>
      </c>
      <c r="D85" s="446"/>
    </row>
    <row r="86" spans="1:6" ht="13.5" thickBot="1" x14ac:dyDescent="0.25">
      <c r="A86" s="441" t="s">
        <v>32</v>
      </c>
      <c r="B86" s="442"/>
      <c r="C86" s="443">
        <f>SUM(C84:C85)</f>
        <v>0</v>
      </c>
      <c r="D86" s="444"/>
    </row>
    <row r="87" spans="1:6" ht="13.5" thickBot="1" x14ac:dyDescent="0.25">
      <c r="A87" s="374" t="s">
        <v>77</v>
      </c>
      <c r="B87" s="375"/>
      <c r="C87" s="375"/>
      <c r="D87" s="376"/>
    </row>
    <row r="88" spans="1:6" ht="13.5" thickBot="1" x14ac:dyDescent="0.25">
      <c r="A88" s="29">
        <v>5</v>
      </c>
      <c r="B88" s="45" t="s">
        <v>78</v>
      </c>
      <c r="C88" s="431" t="s">
        <v>27</v>
      </c>
      <c r="D88" s="432"/>
    </row>
    <row r="89" spans="1:6" ht="13.5" thickBot="1" x14ac:dyDescent="0.25">
      <c r="A89" s="43" t="s">
        <v>2</v>
      </c>
      <c r="B89" s="44" t="s">
        <v>79</v>
      </c>
      <c r="C89" s="445">
        <f>'1) Unif EPIs'!I15</f>
        <v>0</v>
      </c>
      <c r="D89" s="446"/>
    </row>
    <row r="90" spans="1:6" ht="15.75" customHeight="1" thickBot="1" x14ac:dyDescent="0.25">
      <c r="A90" s="43" t="s">
        <v>4</v>
      </c>
      <c r="B90" s="44" t="s">
        <v>328</v>
      </c>
      <c r="C90" s="445">
        <f>'1) Ferramentas e Mobiliário'!D63</f>
        <v>0</v>
      </c>
      <c r="D90" s="446"/>
    </row>
    <row r="91" spans="1:6" ht="15.75" customHeight="1" thickBot="1" x14ac:dyDescent="0.25">
      <c r="A91" s="43" t="s">
        <v>6</v>
      </c>
      <c r="B91" s="44" t="s">
        <v>365</v>
      </c>
      <c r="C91" s="445">
        <f>'1) Materias de Consumo'!C34</f>
        <v>0</v>
      </c>
      <c r="D91" s="446"/>
    </row>
    <row r="92" spans="1:6" ht="13.5" thickBot="1" x14ac:dyDescent="0.25">
      <c r="A92" s="43" t="s">
        <v>8</v>
      </c>
      <c r="B92" s="44" t="s">
        <v>31</v>
      </c>
      <c r="C92" s="445"/>
      <c r="D92" s="446"/>
    </row>
    <row r="93" spans="1:6" ht="13.5" thickBot="1" x14ac:dyDescent="0.25">
      <c r="A93" s="441" t="s">
        <v>53</v>
      </c>
      <c r="B93" s="442"/>
      <c r="C93" s="443">
        <f>SUM(C89:C92)</f>
        <v>0</v>
      </c>
      <c r="D93" s="444"/>
    </row>
    <row r="94" spans="1:6" ht="13.5" thickBot="1" x14ac:dyDescent="0.25">
      <c r="A94" s="374" t="s">
        <v>80</v>
      </c>
      <c r="B94" s="375"/>
      <c r="C94" s="375"/>
      <c r="D94" s="376"/>
    </row>
    <row r="95" spans="1:6" ht="13.5" thickBot="1" x14ac:dyDescent="0.25">
      <c r="A95" s="29">
        <v>6</v>
      </c>
      <c r="B95" s="45" t="s">
        <v>81</v>
      </c>
      <c r="C95" s="42" t="s">
        <v>42</v>
      </c>
      <c r="D95" s="117" t="s">
        <v>27</v>
      </c>
    </row>
    <row r="96" spans="1:6" ht="13.5" customHeight="1" thickBot="1" x14ac:dyDescent="0.25">
      <c r="A96" s="43" t="s">
        <v>2</v>
      </c>
      <c r="B96" s="44" t="s">
        <v>82</v>
      </c>
      <c r="C96" s="46"/>
      <c r="D96" s="118">
        <f>C96*(D26+C58+D67+C86+C93)</f>
        <v>0</v>
      </c>
      <c r="E96" s="119">
        <f>D26+C58+D67+C86+C93+D96+D97</f>
        <v>4240.34</v>
      </c>
      <c r="F96" s="337"/>
    </row>
    <row r="97" spans="1:6" ht="13.5" customHeight="1" thickBot="1" x14ac:dyDescent="0.25">
      <c r="A97" s="43" t="s">
        <v>4</v>
      </c>
      <c r="B97" s="44" t="s">
        <v>83</v>
      </c>
      <c r="C97" s="46"/>
      <c r="D97" s="118">
        <f>C97*((D26+C58+D67+C86+C93)+D96)</f>
        <v>0</v>
      </c>
      <c r="F97" s="337"/>
    </row>
    <row r="98" spans="1:6" ht="13.5" thickBot="1" x14ac:dyDescent="0.25">
      <c r="A98" s="43" t="s">
        <v>6</v>
      </c>
      <c r="B98" s="44" t="s">
        <v>84</v>
      </c>
      <c r="C98" s="46"/>
      <c r="D98" s="118"/>
    </row>
    <row r="99" spans="1:6" ht="13.5" thickBot="1" x14ac:dyDescent="0.25">
      <c r="A99" s="43" t="s">
        <v>85</v>
      </c>
      <c r="B99" s="44" t="s">
        <v>86</v>
      </c>
      <c r="C99" s="46"/>
      <c r="D99" s="118">
        <f>E96*C99</f>
        <v>0</v>
      </c>
      <c r="E99" s="119"/>
    </row>
    <row r="100" spans="1:6" ht="13.5" thickBot="1" x14ac:dyDescent="0.25">
      <c r="A100" s="43" t="s">
        <v>87</v>
      </c>
      <c r="B100" s="44" t="s">
        <v>88</v>
      </c>
      <c r="C100" s="46"/>
      <c r="D100" s="118">
        <f>E96*C100</f>
        <v>0</v>
      </c>
    </row>
    <row r="101" spans="1:6" ht="13.5" thickBot="1" x14ac:dyDescent="0.25">
      <c r="A101" s="43" t="s">
        <v>89</v>
      </c>
      <c r="B101" s="44" t="s">
        <v>90</v>
      </c>
      <c r="C101" s="46"/>
      <c r="D101" s="118">
        <f>E96*C101</f>
        <v>0</v>
      </c>
      <c r="E101" s="119"/>
    </row>
    <row r="102" spans="1:6" ht="13.5" thickBot="1" x14ac:dyDescent="0.25">
      <c r="A102" s="441" t="s">
        <v>53</v>
      </c>
      <c r="B102" s="442"/>
      <c r="C102" s="48">
        <f>SUM(C96:C101)</f>
        <v>0</v>
      </c>
      <c r="D102" s="104">
        <f>SUM(D96:D101)</f>
        <v>0</v>
      </c>
    </row>
    <row r="103" spans="1:6" ht="13.5" thickBot="1" x14ac:dyDescent="0.25">
      <c r="A103" s="374" t="s">
        <v>91</v>
      </c>
      <c r="B103" s="375"/>
      <c r="C103" s="375"/>
      <c r="D103" s="376"/>
    </row>
    <row r="104" spans="1:6" ht="13.5" thickBot="1" x14ac:dyDescent="0.25">
      <c r="A104" s="29"/>
      <c r="B104" s="42" t="s">
        <v>92</v>
      </c>
      <c r="C104" s="431" t="s">
        <v>27</v>
      </c>
      <c r="D104" s="432"/>
    </row>
    <row r="105" spans="1:6" ht="13.5" thickBot="1" x14ac:dyDescent="0.25">
      <c r="A105" s="50" t="s">
        <v>2</v>
      </c>
      <c r="B105" s="44" t="s">
        <v>24</v>
      </c>
      <c r="C105" s="445">
        <f>D26</f>
        <v>4240.34</v>
      </c>
      <c r="D105" s="446"/>
    </row>
    <row r="106" spans="1:6" ht="13.5" thickBot="1" x14ac:dyDescent="0.25">
      <c r="A106" s="50" t="s">
        <v>4</v>
      </c>
      <c r="B106" s="44" t="s">
        <v>33</v>
      </c>
      <c r="C106" s="445">
        <f>C58</f>
        <v>0</v>
      </c>
      <c r="D106" s="446"/>
    </row>
    <row r="107" spans="1:6" ht="13.5" thickBot="1" x14ac:dyDescent="0.25">
      <c r="A107" s="50" t="s">
        <v>6</v>
      </c>
      <c r="B107" s="44" t="s">
        <v>63</v>
      </c>
      <c r="C107" s="445">
        <f>D67</f>
        <v>0</v>
      </c>
      <c r="D107" s="446"/>
    </row>
    <row r="108" spans="1:6" ht="13.5" thickBot="1" x14ac:dyDescent="0.25">
      <c r="A108" s="50" t="s">
        <v>8</v>
      </c>
      <c r="B108" s="44" t="s">
        <v>71</v>
      </c>
      <c r="C108" s="445">
        <f>C86</f>
        <v>0</v>
      </c>
      <c r="D108" s="446"/>
    </row>
    <row r="109" spans="1:6" ht="13.5" thickBot="1" x14ac:dyDescent="0.25">
      <c r="A109" s="50" t="s">
        <v>11</v>
      </c>
      <c r="B109" s="44" t="s">
        <v>77</v>
      </c>
      <c r="C109" s="445">
        <f>C93</f>
        <v>0</v>
      </c>
      <c r="D109" s="446"/>
      <c r="E109" s="108"/>
    </row>
    <row r="110" spans="1:6" ht="16.5" customHeight="1" thickBot="1" x14ac:dyDescent="0.25">
      <c r="A110" s="431" t="s">
        <v>93</v>
      </c>
      <c r="B110" s="432"/>
      <c r="C110" s="445">
        <f>SUM(C105:D109)</f>
        <v>4240.34</v>
      </c>
      <c r="D110" s="446"/>
      <c r="E110" s="108"/>
    </row>
    <row r="111" spans="1:6" ht="13.5" thickBot="1" x14ac:dyDescent="0.25">
      <c r="A111" s="50" t="s">
        <v>14</v>
      </c>
      <c r="B111" s="44" t="s">
        <v>94</v>
      </c>
      <c r="C111" s="445">
        <f>D102</f>
        <v>0</v>
      </c>
      <c r="D111" s="446"/>
    </row>
    <row r="112" spans="1:6" ht="16.5" customHeight="1" thickBot="1" x14ac:dyDescent="0.25">
      <c r="A112" s="447" t="s">
        <v>95</v>
      </c>
      <c r="B112" s="448"/>
      <c r="C112" s="417">
        <f>C110+C111</f>
        <v>4240.34</v>
      </c>
      <c r="D112" s="418"/>
    </row>
    <row r="113" spans="4:4" x14ac:dyDescent="0.2">
      <c r="D113" s="120">
        <f>C112</f>
        <v>4240.34</v>
      </c>
    </row>
  </sheetData>
  <mergeCells count="78">
    <mergeCell ref="C104:D104"/>
    <mergeCell ref="A103:D103"/>
    <mergeCell ref="C111:D111"/>
    <mergeCell ref="A112:B112"/>
    <mergeCell ref="C112:D112"/>
    <mergeCell ref="C105:D105"/>
    <mergeCell ref="C106:D106"/>
    <mergeCell ref="C107:D107"/>
    <mergeCell ref="C108:D108"/>
    <mergeCell ref="C109:D109"/>
    <mergeCell ref="A110:B110"/>
    <mergeCell ref="C110:D110"/>
    <mergeCell ref="A94:D94"/>
    <mergeCell ref="A102:B102"/>
    <mergeCell ref="C90:D90"/>
    <mergeCell ref="C91:D91"/>
    <mergeCell ref="C85:D85"/>
    <mergeCell ref="A87:D87"/>
    <mergeCell ref="C88:D88"/>
    <mergeCell ref="C89:D89"/>
    <mergeCell ref="C92:D92"/>
    <mergeCell ref="A93:B93"/>
    <mergeCell ref="C93:D93"/>
    <mergeCell ref="A81:B81"/>
    <mergeCell ref="C81:D81"/>
    <mergeCell ref="A82:D82"/>
    <mergeCell ref="C83:D83"/>
    <mergeCell ref="A68:D68"/>
    <mergeCell ref="A69:D69"/>
    <mergeCell ref="A77:B77"/>
    <mergeCell ref="A78:D78"/>
    <mergeCell ref="C79:D79"/>
    <mergeCell ref="C84:D84"/>
    <mergeCell ref="A86:B86"/>
    <mergeCell ref="C86:D86"/>
    <mergeCell ref="A67:B67"/>
    <mergeCell ref="C51:D51"/>
    <mergeCell ref="A52:B52"/>
    <mergeCell ref="C52:D52"/>
    <mergeCell ref="A53:D53"/>
    <mergeCell ref="C54:D54"/>
    <mergeCell ref="C55:D55"/>
    <mergeCell ref="C56:D56"/>
    <mergeCell ref="C57:D57"/>
    <mergeCell ref="A58:B58"/>
    <mergeCell ref="C58:D58"/>
    <mergeCell ref="A59:D59"/>
    <mergeCell ref="C80:D80"/>
    <mergeCell ref="C50:D50"/>
    <mergeCell ref="A27:D27"/>
    <mergeCell ref="A28:D28"/>
    <mergeCell ref="A32:B32"/>
    <mergeCell ref="A33:D33"/>
    <mergeCell ref="A43:B43"/>
    <mergeCell ref="A44:D44"/>
    <mergeCell ref="C45:D45"/>
    <mergeCell ref="C46:D46"/>
    <mergeCell ref="C47:D47"/>
    <mergeCell ref="C48:D48"/>
    <mergeCell ref="C49:D49"/>
    <mergeCell ref="A26:B26"/>
    <mergeCell ref="A8:D8"/>
    <mergeCell ref="C9:D9"/>
    <mergeCell ref="C10:D10"/>
    <mergeCell ref="A11:D11"/>
    <mergeCell ref="C12:D12"/>
    <mergeCell ref="C13:D13"/>
    <mergeCell ref="C14:D14"/>
    <mergeCell ref="C15:D15"/>
    <mergeCell ref="C16:D16"/>
    <mergeCell ref="C17:D17"/>
    <mergeCell ref="A18:D18"/>
    <mergeCell ref="C7:D7"/>
    <mergeCell ref="A1:D1"/>
    <mergeCell ref="A3:D3"/>
    <mergeCell ref="C4:D4"/>
    <mergeCell ref="C5:D5"/>
    <mergeCell ref="C6:D6"/>
  </mergeCells>
  <printOptions horizontalCentered="1"/>
  <pageMargins left="0.51181102362204722" right="0.51181102362204722" top="0.78740157480314965" bottom="0.78740157480314965" header="0.31496062992125984" footer="0.31496062992125984"/>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47F83-77F3-468B-B0A3-26724BA624C4}">
  <dimension ref="A1:F113"/>
  <sheetViews>
    <sheetView showGridLines="0" topLeftCell="B1" zoomScaleNormal="100" workbookViewId="0">
      <selection activeCell="C21" sqref="C21:D21"/>
    </sheetView>
  </sheetViews>
  <sheetFormatPr defaultColWidth="9.140625" defaultRowHeight="12.75" x14ac:dyDescent="0.2"/>
  <cols>
    <col min="1" max="1" width="9.42578125" style="88" customWidth="1"/>
    <col min="2" max="2" width="78.42578125" style="88" customWidth="1"/>
    <col min="3" max="3" width="13.140625" style="88" customWidth="1"/>
    <col min="4" max="4" width="22.28515625" style="120" customWidth="1"/>
    <col min="5" max="5" width="15.5703125" style="88" bestFit="1" customWidth="1"/>
    <col min="6" max="6" width="14.28515625" style="88" bestFit="1" customWidth="1"/>
    <col min="7" max="16384" width="9.140625" style="88"/>
  </cols>
  <sheetData>
    <row r="1" spans="1:5" ht="39.75" customHeight="1" x14ac:dyDescent="0.2">
      <c r="A1" s="371" t="s">
        <v>0</v>
      </c>
      <c r="B1" s="372"/>
      <c r="C1" s="372"/>
      <c r="D1" s="373"/>
    </row>
    <row r="2" spans="1:5" ht="16.5" customHeight="1" thickBot="1" x14ac:dyDescent="0.25">
      <c r="A2" s="7"/>
      <c r="B2" s="8"/>
      <c r="C2" s="8"/>
      <c r="D2" s="89"/>
    </row>
    <row r="3" spans="1:5" ht="13.5" thickBot="1" x14ac:dyDescent="0.25">
      <c r="A3" s="374" t="s">
        <v>1</v>
      </c>
      <c r="B3" s="375"/>
      <c r="C3" s="375"/>
      <c r="D3" s="376"/>
    </row>
    <row r="4" spans="1:5" x14ac:dyDescent="0.2">
      <c r="A4" s="10" t="s">
        <v>2</v>
      </c>
      <c r="B4" s="11" t="s">
        <v>3</v>
      </c>
      <c r="C4" s="377"/>
      <c r="D4" s="378"/>
    </row>
    <row r="5" spans="1:5" x14ac:dyDescent="0.2">
      <c r="A5" s="12" t="s">
        <v>4</v>
      </c>
      <c r="B5" s="13" t="s">
        <v>5</v>
      </c>
      <c r="C5" s="379" t="s">
        <v>285</v>
      </c>
      <c r="D5" s="380"/>
    </row>
    <row r="6" spans="1:5" ht="15.75" customHeight="1" x14ac:dyDescent="0.2">
      <c r="A6" s="12" t="s">
        <v>6</v>
      </c>
      <c r="B6" s="13" t="s">
        <v>7</v>
      </c>
      <c r="C6" s="379"/>
      <c r="D6" s="380"/>
    </row>
    <row r="7" spans="1:5" ht="13.5" thickBot="1" x14ac:dyDescent="0.25">
      <c r="A7" s="14" t="s">
        <v>8</v>
      </c>
      <c r="B7" s="15" t="s">
        <v>9</v>
      </c>
      <c r="C7" s="381">
        <v>24</v>
      </c>
      <c r="D7" s="382"/>
    </row>
    <row r="8" spans="1:5" ht="13.5" thickBot="1" x14ac:dyDescent="0.25">
      <c r="A8" s="374" t="s">
        <v>10</v>
      </c>
      <c r="B8" s="375"/>
      <c r="C8" s="375"/>
      <c r="D8" s="376"/>
    </row>
    <row r="9" spans="1:5" x14ac:dyDescent="0.2">
      <c r="A9" s="16" t="s">
        <v>11</v>
      </c>
      <c r="B9" s="17" t="s">
        <v>12</v>
      </c>
      <c r="C9" s="392" t="s">
        <v>13</v>
      </c>
      <c r="D9" s="393"/>
    </row>
    <row r="10" spans="1:5" ht="13.5" thickBot="1" x14ac:dyDescent="0.25">
      <c r="A10" s="14" t="s">
        <v>14</v>
      </c>
      <c r="B10" s="15" t="s">
        <v>15</v>
      </c>
      <c r="C10" s="394">
        <v>1</v>
      </c>
      <c r="D10" s="395"/>
    </row>
    <row r="11" spans="1:5" ht="16.5" customHeight="1" thickBot="1" x14ac:dyDescent="0.25">
      <c r="A11" s="449" t="s">
        <v>16</v>
      </c>
      <c r="B11" s="450"/>
      <c r="C11" s="450"/>
      <c r="D11" s="451"/>
    </row>
    <row r="12" spans="1:5" ht="30" customHeight="1" x14ac:dyDescent="0.2">
      <c r="A12" s="18">
        <v>1</v>
      </c>
      <c r="B12" s="19" t="s">
        <v>17</v>
      </c>
      <c r="C12" s="399" t="s">
        <v>18</v>
      </c>
      <c r="D12" s="400"/>
    </row>
    <row r="13" spans="1:5" x14ac:dyDescent="0.2">
      <c r="A13" s="20">
        <v>2</v>
      </c>
      <c r="B13" s="3" t="s">
        <v>19</v>
      </c>
      <c r="C13" s="401" t="s">
        <v>20</v>
      </c>
      <c r="D13" s="402"/>
    </row>
    <row r="14" spans="1:5" x14ac:dyDescent="0.2">
      <c r="A14" s="20">
        <v>3</v>
      </c>
      <c r="B14" s="2" t="s">
        <v>292</v>
      </c>
      <c r="C14" s="452">
        <v>4240.34</v>
      </c>
      <c r="D14" s="453"/>
    </row>
    <row r="15" spans="1:5" ht="15.75" customHeight="1" x14ac:dyDescent="0.2">
      <c r="A15" s="90">
        <v>4</v>
      </c>
      <c r="B15" s="91" t="s">
        <v>21</v>
      </c>
      <c r="C15" s="452"/>
      <c r="D15" s="453"/>
      <c r="E15" s="92"/>
    </row>
    <row r="16" spans="1:5" ht="31.5" customHeight="1" x14ac:dyDescent="0.2">
      <c r="A16" s="20">
        <v>5</v>
      </c>
      <c r="B16" s="2" t="s">
        <v>22</v>
      </c>
      <c r="C16" s="385" t="s">
        <v>239</v>
      </c>
      <c r="D16" s="386"/>
    </row>
    <row r="17" spans="1:4" ht="13.5" thickBot="1" x14ac:dyDescent="0.25">
      <c r="A17" s="21">
        <v>6</v>
      </c>
      <c r="B17" s="4" t="s">
        <v>23</v>
      </c>
      <c r="C17" s="387"/>
      <c r="D17" s="388"/>
    </row>
    <row r="18" spans="1:4" ht="13.5" thickBot="1" x14ac:dyDescent="0.25">
      <c r="A18" s="389" t="s">
        <v>24</v>
      </c>
      <c r="B18" s="390"/>
      <c r="C18" s="390"/>
      <c r="D18" s="391"/>
    </row>
    <row r="19" spans="1:4" ht="16.5" customHeight="1" thickBot="1" x14ac:dyDescent="0.25">
      <c r="A19" s="301">
        <v>1</v>
      </c>
      <c r="B19" s="300" t="s">
        <v>25</v>
      </c>
      <c r="C19" s="302" t="s">
        <v>380</v>
      </c>
      <c r="D19" s="303" t="s">
        <v>27</v>
      </c>
    </row>
    <row r="20" spans="1:4" x14ac:dyDescent="0.2">
      <c r="A20" s="18" t="s">
        <v>2</v>
      </c>
      <c r="B20" s="19" t="s">
        <v>28</v>
      </c>
      <c r="C20" s="304"/>
      <c r="D20" s="314">
        <f>C14</f>
        <v>4240.34</v>
      </c>
    </row>
    <row r="21" spans="1:4" x14ac:dyDescent="0.2">
      <c r="A21" s="20" t="s">
        <v>4</v>
      </c>
      <c r="B21" s="2" t="s">
        <v>29</v>
      </c>
      <c r="C21" s="306"/>
      <c r="D21" s="322"/>
    </row>
    <row r="22" spans="1:4" x14ac:dyDescent="0.2">
      <c r="A22" s="20" t="s">
        <v>6</v>
      </c>
      <c r="B22" s="2" t="s">
        <v>30</v>
      </c>
      <c r="C22" s="308"/>
      <c r="D22" s="323"/>
    </row>
    <row r="23" spans="1:4" x14ac:dyDescent="0.2">
      <c r="A23" s="21" t="s">
        <v>8</v>
      </c>
      <c r="B23" s="4" t="s">
        <v>312</v>
      </c>
      <c r="C23" s="330" t="s">
        <v>379</v>
      </c>
      <c r="D23" s="322">
        <f>((D20/200)*548.48)/3</f>
        <v>3876.2361386666671</v>
      </c>
    </row>
    <row r="24" spans="1:4" x14ac:dyDescent="0.2">
      <c r="A24" s="21" t="s">
        <v>11</v>
      </c>
      <c r="B24" s="4" t="s">
        <v>313</v>
      </c>
      <c r="C24" s="330" t="s">
        <v>378</v>
      </c>
      <c r="D24" s="322">
        <f>((D20+D21)/200)*1.5*20</f>
        <v>636.05100000000004</v>
      </c>
    </row>
    <row r="25" spans="1:4" ht="13.5" thickBot="1" x14ac:dyDescent="0.25">
      <c r="A25" s="191" t="s">
        <v>14</v>
      </c>
      <c r="B25" s="192" t="s">
        <v>284</v>
      </c>
      <c r="C25" s="310"/>
      <c r="D25" s="315"/>
    </row>
    <row r="26" spans="1:4" ht="13.5" thickBot="1" x14ac:dyDescent="0.25">
      <c r="A26" s="403" t="s">
        <v>32</v>
      </c>
      <c r="B26" s="404"/>
      <c r="C26" s="312"/>
      <c r="D26" s="313">
        <f>SUM(D20:D25)</f>
        <v>8752.6271386666667</v>
      </c>
    </row>
    <row r="27" spans="1:4" ht="13.5" thickBot="1" x14ac:dyDescent="0.25">
      <c r="A27" s="454" t="s">
        <v>33</v>
      </c>
      <c r="B27" s="455"/>
      <c r="C27" s="455"/>
      <c r="D27" s="456"/>
    </row>
    <row r="28" spans="1:4" ht="13.5" thickBot="1" x14ac:dyDescent="0.25">
      <c r="A28" s="424" t="s">
        <v>34</v>
      </c>
      <c r="B28" s="425"/>
      <c r="C28" s="425"/>
      <c r="D28" s="426"/>
    </row>
    <row r="29" spans="1:4" ht="16.5" customHeight="1" thickBot="1" x14ac:dyDescent="0.25">
      <c r="A29" s="22" t="s">
        <v>35</v>
      </c>
      <c r="B29" s="23" t="s">
        <v>36</v>
      </c>
      <c r="C29" s="76" t="s">
        <v>26</v>
      </c>
      <c r="D29" s="96" t="s">
        <v>27</v>
      </c>
    </row>
    <row r="30" spans="1:4" x14ac:dyDescent="0.2">
      <c r="A30" s="24" t="s">
        <v>2</v>
      </c>
      <c r="B30" s="25" t="s">
        <v>37</v>
      </c>
      <c r="C30" s="97"/>
      <c r="D30" s="93">
        <f>D26*C30</f>
        <v>0</v>
      </c>
    </row>
    <row r="31" spans="1:4" ht="13.5" thickBot="1" x14ac:dyDescent="0.25">
      <c r="A31" s="27" t="s">
        <v>4</v>
      </c>
      <c r="B31" s="28" t="s">
        <v>38</v>
      </c>
      <c r="C31" s="98"/>
      <c r="D31" s="99">
        <f>D26*C31</f>
        <v>0</v>
      </c>
    </row>
    <row r="32" spans="1:4" ht="13.5" thickBot="1" x14ac:dyDescent="0.25">
      <c r="A32" s="419" t="s">
        <v>32</v>
      </c>
      <c r="B32" s="420"/>
      <c r="C32" s="100">
        <f>SUM(C30:C31)</f>
        <v>0</v>
      </c>
      <c r="D32" s="95">
        <f>SUM(D30:D31)</f>
        <v>0</v>
      </c>
    </row>
    <row r="33" spans="1:4" ht="32.25" customHeight="1" thickBot="1" x14ac:dyDescent="0.25">
      <c r="A33" s="421" t="s">
        <v>39</v>
      </c>
      <c r="B33" s="422"/>
      <c r="C33" s="422"/>
      <c r="D33" s="423"/>
    </row>
    <row r="34" spans="1:4" ht="13.5" thickBot="1" x14ac:dyDescent="0.25">
      <c r="A34" s="22" t="s">
        <v>40</v>
      </c>
      <c r="B34" s="23" t="s">
        <v>41</v>
      </c>
      <c r="C34" s="23" t="s">
        <v>42</v>
      </c>
      <c r="D34" s="101" t="s">
        <v>27</v>
      </c>
    </row>
    <row r="35" spans="1:4" x14ac:dyDescent="0.2">
      <c r="A35" s="24" t="s">
        <v>2</v>
      </c>
      <c r="B35" s="25" t="s">
        <v>43</v>
      </c>
      <c r="C35" s="31"/>
      <c r="D35" s="93">
        <f>(D26+D32)*C35</f>
        <v>0</v>
      </c>
    </row>
    <row r="36" spans="1:4" x14ac:dyDescent="0.2">
      <c r="A36" s="26" t="s">
        <v>4</v>
      </c>
      <c r="B36" s="6" t="s">
        <v>44</v>
      </c>
      <c r="C36" s="32"/>
      <c r="D36" s="102">
        <f>(D26+D32)*C36</f>
        <v>0</v>
      </c>
    </row>
    <row r="37" spans="1:4" x14ac:dyDescent="0.2">
      <c r="A37" s="26" t="s">
        <v>6</v>
      </c>
      <c r="B37" s="6" t="s">
        <v>364</v>
      </c>
      <c r="C37" s="122"/>
      <c r="D37" s="102">
        <f>(D26+D32)*C37</f>
        <v>0</v>
      </c>
    </row>
    <row r="38" spans="1:4" x14ac:dyDescent="0.2">
      <c r="A38" s="26" t="s">
        <v>8</v>
      </c>
      <c r="B38" s="6" t="s">
        <v>46</v>
      </c>
      <c r="C38" s="32"/>
      <c r="D38" s="102">
        <f>(D26+D32)*C38</f>
        <v>0</v>
      </c>
    </row>
    <row r="39" spans="1:4" x14ac:dyDescent="0.2">
      <c r="A39" s="26" t="s">
        <v>11</v>
      </c>
      <c r="B39" s="6" t="s">
        <v>47</v>
      </c>
      <c r="C39" s="32"/>
      <c r="D39" s="102">
        <f>(D26+D32)*C39</f>
        <v>0</v>
      </c>
    </row>
    <row r="40" spans="1:4" x14ac:dyDescent="0.2">
      <c r="A40" s="26" t="s">
        <v>14</v>
      </c>
      <c r="B40" s="6" t="s">
        <v>48</v>
      </c>
      <c r="C40" s="32"/>
      <c r="D40" s="102">
        <f>(D26+D32)*C40</f>
        <v>0</v>
      </c>
    </row>
    <row r="41" spans="1:4" x14ac:dyDescent="0.2">
      <c r="A41" s="26" t="s">
        <v>49</v>
      </c>
      <c r="B41" s="6" t="s">
        <v>50</v>
      </c>
      <c r="C41" s="32"/>
      <c r="D41" s="102">
        <f>(D26+D32)*C41</f>
        <v>0</v>
      </c>
    </row>
    <row r="42" spans="1:4" ht="13.5" thickBot="1" x14ac:dyDescent="0.25">
      <c r="A42" s="27" t="s">
        <v>51</v>
      </c>
      <c r="B42" s="28" t="s">
        <v>52</v>
      </c>
      <c r="C42" s="35"/>
      <c r="D42" s="103">
        <f>(D26+D32)*C42</f>
        <v>0</v>
      </c>
    </row>
    <row r="43" spans="1:4" ht="13.5" thickBot="1" x14ac:dyDescent="0.25">
      <c r="A43" s="419" t="s">
        <v>53</v>
      </c>
      <c r="B43" s="420"/>
      <c r="C43" s="37">
        <f>SUM(C35:C42)</f>
        <v>0</v>
      </c>
      <c r="D43" s="104">
        <f>SUM(D35:D42)</f>
        <v>0</v>
      </c>
    </row>
    <row r="44" spans="1:4" ht="13.5" thickBot="1" x14ac:dyDescent="0.25">
      <c r="A44" s="424" t="s">
        <v>54</v>
      </c>
      <c r="B44" s="425"/>
      <c r="C44" s="425"/>
      <c r="D44" s="426"/>
    </row>
    <row r="45" spans="1:4" ht="13.5" thickBot="1" x14ac:dyDescent="0.25">
      <c r="A45" s="22" t="s">
        <v>55</v>
      </c>
      <c r="B45" s="23" t="s">
        <v>56</v>
      </c>
      <c r="C45" s="411" t="s">
        <v>27</v>
      </c>
      <c r="D45" s="412"/>
    </row>
    <row r="46" spans="1:4" x14ac:dyDescent="0.2">
      <c r="A46" s="24" t="s">
        <v>2</v>
      </c>
      <c r="B46" s="123" t="s">
        <v>57</v>
      </c>
      <c r="C46" s="413">
        <v>0</v>
      </c>
      <c r="D46" s="414"/>
    </row>
    <row r="47" spans="1:4" x14ac:dyDescent="0.2">
      <c r="A47" s="26" t="s">
        <v>4</v>
      </c>
      <c r="B47" s="124" t="s">
        <v>58</v>
      </c>
      <c r="C47" s="415">
        <v>0</v>
      </c>
      <c r="D47" s="416"/>
    </row>
    <row r="48" spans="1:4" x14ac:dyDescent="0.2">
      <c r="A48" s="26" t="s">
        <v>6</v>
      </c>
      <c r="B48" s="124" t="s">
        <v>375</v>
      </c>
      <c r="C48" s="415">
        <v>0</v>
      </c>
      <c r="D48" s="416"/>
    </row>
    <row r="49" spans="1:6" x14ac:dyDescent="0.2">
      <c r="A49" s="39" t="s">
        <v>8</v>
      </c>
      <c r="B49" s="125" t="s">
        <v>376</v>
      </c>
      <c r="C49" s="427">
        <v>0</v>
      </c>
      <c r="D49" s="428"/>
    </row>
    <row r="50" spans="1:6" x14ac:dyDescent="0.2">
      <c r="A50" s="39" t="s">
        <v>11</v>
      </c>
      <c r="B50" s="126" t="s">
        <v>377</v>
      </c>
      <c r="C50" s="415">
        <v>0</v>
      </c>
      <c r="D50" s="416"/>
    </row>
    <row r="51" spans="1:6" ht="13.5" thickBot="1" x14ac:dyDescent="0.25">
      <c r="A51" s="27" t="s">
        <v>14</v>
      </c>
      <c r="B51" s="105" t="s">
        <v>31</v>
      </c>
      <c r="C51" s="429">
        <v>0</v>
      </c>
      <c r="D51" s="430"/>
    </row>
    <row r="52" spans="1:6" ht="13.5" thickBot="1" x14ac:dyDescent="0.25">
      <c r="A52" s="419" t="s">
        <v>32</v>
      </c>
      <c r="B52" s="420"/>
      <c r="C52" s="417">
        <f>SUM(C46:C51)</f>
        <v>0</v>
      </c>
      <c r="D52" s="418"/>
    </row>
    <row r="53" spans="1:6" ht="13.5" thickBot="1" x14ac:dyDescent="0.25">
      <c r="A53" s="424" t="s">
        <v>61</v>
      </c>
      <c r="B53" s="425"/>
      <c r="C53" s="425"/>
      <c r="D53" s="426"/>
    </row>
    <row r="54" spans="1:6" ht="13.5" thickBot="1" x14ac:dyDescent="0.25">
      <c r="A54" s="22">
        <v>2</v>
      </c>
      <c r="B54" s="23" t="s">
        <v>62</v>
      </c>
      <c r="C54" s="411" t="s">
        <v>27</v>
      </c>
      <c r="D54" s="412"/>
    </row>
    <row r="55" spans="1:6" x14ac:dyDescent="0.2">
      <c r="A55" s="24" t="s">
        <v>35</v>
      </c>
      <c r="B55" s="25" t="s">
        <v>36</v>
      </c>
      <c r="C55" s="457">
        <f>D32</f>
        <v>0</v>
      </c>
      <c r="D55" s="458"/>
    </row>
    <row r="56" spans="1:6" x14ac:dyDescent="0.2">
      <c r="A56" s="26" t="s">
        <v>40</v>
      </c>
      <c r="B56" s="6" t="s">
        <v>41</v>
      </c>
      <c r="C56" s="459">
        <f>D43</f>
        <v>0</v>
      </c>
      <c r="D56" s="460"/>
    </row>
    <row r="57" spans="1:6" ht="13.5" thickBot="1" x14ac:dyDescent="0.25">
      <c r="A57" s="27" t="s">
        <v>55</v>
      </c>
      <c r="B57" s="28" t="s">
        <v>56</v>
      </c>
      <c r="C57" s="461">
        <f>C52</f>
        <v>0</v>
      </c>
      <c r="D57" s="462"/>
    </row>
    <row r="58" spans="1:6" ht="13.5" thickBot="1" x14ac:dyDescent="0.25">
      <c r="A58" s="439" t="s">
        <v>32</v>
      </c>
      <c r="B58" s="440"/>
      <c r="C58" s="463">
        <f>SUM(C55:C57)</f>
        <v>0</v>
      </c>
      <c r="D58" s="464"/>
    </row>
    <row r="59" spans="1:6" ht="13.5" thickBot="1" x14ac:dyDescent="0.25">
      <c r="A59" s="374" t="s">
        <v>63</v>
      </c>
      <c r="B59" s="375"/>
      <c r="C59" s="375"/>
      <c r="D59" s="376"/>
    </row>
    <row r="60" spans="1:6" ht="16.5" customHeight="1" thickBot="1" x14ac:dyDescent="0.25">
      <c r="A60" s="22">
        <v>3</v>
      </c>
      <c r="B60" s="23" t="s">
        <v>64</v>
      </c>
      <c r="C60" s="29" t="s">
        <v>26</v>
      </c>
      <c r="D60" s="106" t="s">
        <v>27</v>
      </c>
    </row>
    <row r="61" spans="1:6" x14ac:dyDescent="0.2">
      <c r="A61" s="24" t="s">
        <v>2</v>
      </c>
      <c r="B61" s="107" t="s">
        <v>65</v>
      </c>
      <c r="C61" s="338"/>
      <c r="D61" s="93">
        <f>D26*C61</f>
        <v>0</v>
      </c>
      <c r="E61" s="108"/>
    </row>
    <row r="62" spans="1:6" x14ac:dyDescent="0.2">
      <c r="A62" s="26" t="s">
        <v>4</v>
      </c>
      <c r="B62" s="40" t="s">
        <v>66</v>
      </c>
      <c r="C62" s="109"/>
      <c r="D62" s="102">
        <f>D26*C62</f>
        <v>0</v>
      </c>
    </row>
    <row r="63" spans="1:6" x14ac:dyDescent="0.2">
      <c r="A63" s="26" t="s">
        <v>6</v>
      </c>
      <c r="B63" s="40" t="s">
        <v>68</v>
      </c>
      <c r="C63" s="335"/>
      <c r="D63" s="94">
        <f>(D42*40%/2)+(D62*40%)</f>
        <v>0</v>
      </c>
      <c r="E63" s="110"/>
      <c r="F63" s="111"/>
    </row>
    <row r="64" spans="1:6" x14ac:dyDescent="0.2">
      <c r="A64" s="26" t="s">
        <v>8</v>
      </c>
      <c r="B64" s="40" t="s">
        <v>69</v>
      </c>
      <c r="C64" s="336"/>
      <c r="D64" s="94">
        <f>D26*C64</f>
        <v>0</v>
      </c>
    </row>
    <row r="65" spans="1:4" ht="25.5" x14ac:dyDescent="0.2">
      <c r="A65" s="26" t="s">
        <v>11</v>
      </c>
      <c r="B65" s="40" t="s">
        <v>413</v>
      </c>
      <c r="C65" s="335"/>
      <c r="D65" s="94">
        <f>D26*C65</f>
        <v>0</v>
      </c>
    </row>
    <row r="66" spans="1:4" ht="13.5" thickBot="1" x14ac:dyDescent="0.25">
      <c r="A66" s="27"/>
      <c r="B66" s="41"/>
      <c r="C66" s="113"/>
      <c r="D66" s="129"/>
    </row>
    <row r="67" spans="1:4" ht="13.5" thickBot="1" x14ac:dyDescent="0.25">
      <c r="A67" s="419" t="s">
        <v>32</v>
      </c>
      <c r="B67" s="420"/>
      <c r="C67" s="114">
        <f>SUM(C61:C66)</f>
        <v>0</v>
      </c>
      <c r="D67" s="115">
        <f>SUM(D61:D66)</f>
        <v>0</v>
      </c>
    </row>
    <row r="68" spans="1:4" ht="13.5" thickBot="1" x14ac:dyDescent="0.25">
      <c r="A68" s="374" t="s">
        <v>71</v>
      </c>
      <c r="B68" s="375"/>
      <c r="C68" s="375"/>
      <c r="D68" s="376"/>
    </row>
    <row r="69" spans="1:4" ht="13.5" thickBot="1" x14ac:dyDescent="0.25">
      <c r="A69" s="424" t="s">
        <v>72</v>
      </c>
      <c r="B69" s="425"/>
      <c r="C69" s="425"/>
      <c r="D69" s="426"/>
    </row>
    <row r="70" spans="1:4" ht="16.5" customHeight="1" thickBot="1" x14ac:dyDescent="0.25">
      <c r="A70" s="22" t="s">
        <v>73</v>
      </c>
      <c r="B70" s="23" t="str">
        <f>'I-C'!B68</f>
        <v>Substituto nas Ausências Legais (Redação dada pela Instrução Normativa nº 7, de 2018)</v>
      </c>
      <c r="C70" s="29" t="s">
        <v>26</v>
      </c>
      <c r="D70" s="106" t="s">
        <v>27</v>
      </c>
    </row>
    <row r="71" spans="1:4" x14ac:dyDescent="0.2">
      <c r="A71" s="24" t="s">
        <v>2</v>
      </c>
      <c r="B71" s="25" t="str">
        <f>'I-C'!B69</f>
        <v>Substituto na cobertura de Férias</v>
      </c>
      <c r="C71" s="338"/>
      <c r="D71" s="93">
        <f>D26*C71</f>
        <v>0</v>
      </c>
    </row>
    <row r="72" spans="1:4" x14ac:dyDescent="0.2">
      <c r="A72" s="26" t="s">
        <v>4</v>
      </c>
      <c r="B72" s="6" t="str">
        <f>'I-C'!B70</f>
        <v>Substituto na cobertura de Ausências Legais</v>
      </c>
      <c r="C72" s="335"/>
      <c r="D72" s="102">
        <f>D26*C72</f>
        <v>0</v>
      </c>
    </row>
    <row r="73" spans="1:4" x14ac:dyDescent="0.2">
      <c r="A73" s="26" t="s">
        <v>6</v>
      </c>
      <c r="B73" s="6" t="str">
        <f>'I-C'!B71</f>
        <v>Substituto na cobertura de Licença-Paternidade</v>
      </c>
      <c r="C73" s="335"/>
      <c r="D73" s="102">
        <f>D26*C73</f>
        <v>0</v>
      </c>
    </row>
    <row r="74" spans="1:4" x14ac:dyDescent="0.2">
      <c r="A74" s="26" t="s">
        <v>8</v>
      </c>
      <c r="B74" s="6" t="str">
        <f>'I-C'!B72</f>
        <v>Substituto na cobertura de Ausência por acidente de trabalho</v>
      </c>
      <c r="C74" s="335"/>
      <c r="D74" s="102">
        <f>D26*C74</f>
        <v>0</v>
      </c>
    </row>
    <row r="75" spans="1:4" x14ac:dyDescent="0.2">
      <c r="A75" s="26" t="s">
        <v>11</v>
      </c>
      <c r="B75" s="6" t="str">
        <f>'I-C'!B73</f>
        <v>Substituto na cobertura de Afastamento Maternidade</v>
      </c>
      <c r="C75" s="335"/>
      <c r="D75" s="102">
        <f>D26*C75</f>
        <v>0</v>
      </c>
    </row>
    <row r="76" spans="1:4" ht="13.5" thickBot="1" x14ac:dyDescent="0.25">
      <c r="A76" s="27" t="s">
        <v>14</v>
      </c>
      <c r="B76" s="28" t="str">
        <f>'I-C'!B74</f>
        <v>Substituto na cobertura de Outras ausências (especificar)</v>
      </c>
      <c r="C76" s="113"/>
      <c r="D76" s="103">
        <f>D26*C76</f>
        <v>0</v>
      </c>
    </row>
    <row r="77" spans="1:4" ht="13.5" thickBot="1" x14ac:dyDescent="0.25">
      <c r="A77" s="419" t="s">
        <v>53</v>
      </c>
      <c r="B77" s="420"/>
      <c r="C77" s="116">
        <f>SUM(C71:C76)</f>
        <v>0</v>
      </c>
      <c r="D77" s="115">
        <f>SUM(D71:D76)</f>
        <v>0</v>
      </c>
    </row>
    <row r="78" spans="1:4" ht="13.5" thickBot="1" x14ac:dyDescent="0.25">
      <c r="A78" s="424" t="s">
        <v>74</v>
      </c>
      <c r="B78" s="425"/>
      <c r="C78" s="425"/>
      <c r="D78" s="426"/>
    </row>
    <row r="79" spans="1:4" ht="13.5" thickBot="1" x14ac:dyDescent="0.25">
      <c r="A79" s="29" t="s">
        <v>75</v>
      </c>
      <c r="B79" s="42" t="str">
        <f>'I-C'!B77</f>
        <v>Substituto na Intrajornada (Redação dada pela Instrução Normativa nº 7, de 2018)</v>
      </c>
      <c r="C79" s="431" t="s">
        <v>27</v>
      </c>
      <c r="D79" s="432"/>
    </row>
    <row r="80" spans="1:4" ht="13.5" thickBot="1" x14ac:dyDescent="0.25">
      <c r="A80" s="43" t="s">
        <v>2</v>
      </c>
      <c r="B80" s="44" t="str">
        <f>'I-C'!B78</f>
        <v>Substituto na cobertura de Intervalo para repouso ou alimentação</v>
      </c>
      <c r="C80" s="445">
        <v>0</v>
      </c>
      <c r="D80" s="446"/>
    </row>
    <row r="81" spans="1:6" ht="13.5" thickBot="1" x14ac:dyDescent="0.25">
      <c r="A81" s="441" t="s">
        <v>32</v>
      </c>
      <c r="B81" s="442"/>
      <c r="C81" s="443">
        <f>SUM(C80)</f>
        <v>0</v>
      </c>
      <c r="D81" s="444"/>
    </row>
    <row r="82" spans="1:6" ht="13.5" thickBot="1" x14ac:dyDescent="0.25">
      <c r="A82" s="424" t="s">
        <v>76</v>
      </c>
      <c r="B82" s="425"/>
      <c r="C82" s="425"/>
      <c r="D82" s="426"/>
    </row>
    <row r="83" spans="1:6" ht="13.5" thickBot="1" x14ac:dyDescent="0.25">
      <c r="A83" s="29">
        <v>4</v>
      </c>
      <c r="B83" s="42" t="str">
        <f>'I-C'!B81</f>
        <v>Custo de Reposição do Profissional Ausente</v>
      </c>
      <c r="C83" s="431" t="s">
        <v>27</v>
      </c>
      <c r="D83" s="432"/>
    </row>
    <row r="84" spans="1:6" ht="13.5" thickBot="1" x14ac:dyDescent="0.25">
      <c r="A84" s="43" t="s">
        <v>73</v>
      </c>
      <c r="B84" s="44" t="str">
        <f>'I-C'!B82</f>
        <v>Substituto nas Ausências Legais</v>
      </c>
      <c r="C84" s="445">
        <f>D77</f>
        <v>0</v>
      </c>
      <c r="D84" s="446"/>
    </row>
    <row r="85" spans="1:6" ht="13.5" thickBot="1" x14ac:dyDescent="0.25">
      <c r="A85" s="43" t="s">
        <v>75</v>
      </c>
      <c r="B85" s="44" t="str">
        <f>'I-C'!B83</f>
        <v>Substituto na Intrajornada</v>
      </c>
      <c r="C85" s="445">
        <f>C81</f>
        <v>0</v>
      </c>
      <c r="D85" s="446"/>
    </row>
    <row r="86" spans="1:6" ht="13.5" thickBot="1" x14ac:dyDescent="0.25">
      <c r="A86" s="441" t="s">
        <v>32</v>
      </c>
      <c r="B86" s="442"/>
      <c r="C86" s="443">
        <f>SUM(C84:C85)</f>
        <v>0</v>
      </c>
      <c r="D86" s="444"/>
    </row>
    <row r="87" spans="1:6" ht="13.5" thickBot="1" x14ac:dyDescent="0.25">
      <c r="A87" s="374" t="s">
        <v>77</v>
      </c>
      <c r="B87" s="375"/>
      <c r="C87" s="375"/>
      <c r="D87" s="376"/>
    </row>
    <row r="88" spans="1:6" ht="13.5" thickBot="1" x14ac:dyDescent="0.25">
      <c r="A88" s="29">
        <v>5</v>
      </c>
      <c r="B88" s="45" t="s">
        <v>78</v>
      </c>
      <c r="C88" s="431" t="s">
        <v>27</v>
      </c>
      <c r="D88" s="432"/>
    </row>
    <row r="89" spans="1:6" ht="13.5" thickBot="1" x14ac:dyDescent="0.25">
      <c r="A89" s="43" t="s">
        <v>2</v>
      </c>
      <c r="B89" s="44" t="s">
        <v>79</v>
      </c>
      <c r="C89" s="445">
        <f>'1) Unif EPIs'!I15</f>
        <v>0</v>
      </c>
      <c r="D89" s="446"/>
    </row>
    <row r="90" spans="1:6" ht="15.75" customHeight="1" thickBot="1" x14ac:dyDescent="0.25">
      <c r="A90" s="43" t="s">
        <v>4</v>
      </c>
      <c r="B90" s="44" t="s">
        <v>328</v>
      </c>
      <c r="C90" s="445">
        <f>'1) Ferramentas e Mobiliário'!D63</f>
        <v>0</v>
      </c>
      <c r="D90" s="446"/>
    </row>
    <row r="91" spans="1:6" ht="15.75" customHeight="1" thickBot="1" x14ac:dyDescent="0.25">
      <c r="A91" s="43" t="s">
        <v>6</v>
      </c>
      <c r="B91" s="44" t="s">
        <v>365</v>
      </c>
      <c r="C91" s="445">
        <f>'1) Materias de Consumo'!C34</f>
        <v>0</v>
      </c>
      <c r="D91" s="446"/>
    </row>
    <row r="92" spans="1:6" ht="13.5" thickBot="1" x14ac:dyDescent="0.25">
      <c r="A92" s="43" t="s">
        <v>8</v>
      </c>
      <c r="B92" s="44" t="s">
        <v>31</v>
      </c>
      <c r="C92" s="445"/>
      <c r="D92" s="446"/>
    </row>
    <row r="93" spans="1:6" ht="13.5" thickBot="1" x14ac:dyDescent="0.25">
      <c r="A93" s="441" t="s">
        <v>53</v>
      </c>
      <c r="B93" s="442"/>
      <c r="C93" s="443">
        <f>SUM(C89:C92)</f>
        <v>0</v>
      </c>
      <c r="D93" s="444"/>
    </row>
    <row r="94" spans="1:6" ht="13.5" thickBot="1" x14ac:dyDescent="0.25">
      <c r="A94" s="374" t="s">
        <v>80</v>
      </c>
      <c r="B94" s="375"/>
      <c r="C94" s="375"/>
      <c r="D94" s="376"/>
    </row>
    <row r="95" spans="1:6" ht="13.5" thickBot="1" x14ac:dyDescent="0.25">
      <c r="A95" s="29">
        <v>6</v>
      </c>
      <c r="B95" s="45" t="s">
        <v>81</v>
      </c>
      <c r="C95" s="42" t="s">
        <v>42</v>
      </c>
      <c r="D95" s="117" t="s">
        <v>27</v>
      </c>
    </row>
    <row r="96" spans="1:6" ht="13.5" thickBot="1" x14ac:dyDescent="0.25">
      <c r="A96" s="43" t="s">
        <v>2</v>
      </c>
      <c r="B96" s="44" t="s">
        <v>82</v>
      </c>
      <c r="C96" s="46"/>
      <c r="D96" s="118">
        <f>C96*(D26+C58+D67+C86+C93)</f>
        <v>0</v>
      </c>
      <c r="E96" s="119">
        <f>D26+C58+D67+C86+C93+D96+D97</f>
        <v>8752.6271386666667</v>
      </c>
      <c r="F96" s="334"/>
    </row>
    <row r="97" spans="1:6" ht="13.5" thickBot="1" x14ac:dyDescent="0.25">
      <c r="A97" s="43" t="s">
        <v>4</v>
      </c>
      <c r="B97" s="44" t="s">
        <v>83</v>
      </c>
      <c r="C97" s="46"/>
      <c r="D97" s="118">
        <f>C97*((D26+C58+D67+C86+C93)+D96)</f>
        <v>0</v>
      </c>
      <c r="F97" s="334"/>
    </row>
    <row r="98" spans="1:6" ht="13.5" thickBot="1" x14ac:dyDescent="0.25">
      <c r="A98" s="43" t="s">
        <v>6</v>
      </c>
      <c r="B98" s="44" t="s">
        <v>84</v>
      </c>
      <c r="C98" s="46"/>
      <c r="D98" s="118"/>
    </row>
    <row r="99" spans="1:6" ht="13.5" thickBot="1" x14ac:dyDescent="0.25">
      <c r="A99" s="43" t="s">
        <v>85</v>
      </c>
      <c r="B99" s="44" t="s">
        <v>86</v>
      </c>
      <c r="C99" s="46"/>
      <c r="D99" s="118">
        <f>E96*C99</f>
        <v>0</v>
      </c>
      <c r="E99" s="119"/>
    </row>
    <row r="100" spans="1:6" ht="13.5" thickBot="1" x14ac:dyDescent="0.25">
      <c r="A100" s="43" t="s">
        <v>87</v>
      </c>
      <c r="B100" s="44" t="s">
        <v>88</v>
      </c>
      <c r="C100" s="46"/>
      <c r="D100" s="118">
        <f>E96*C100</f>
        <v>0</v>
      </c>
    </row>
    <row r="101" spans="1:6" ht="13.5" thickBot="1" x14ac:dyDescent="0.25">
      <c r="A101" s="43" t="s">
        <v>89</v>
      </c>
      <c r="B101" s="44" t="s">
        <v>90</v>
      </c>
      <c r="C101" s="46"/>
      <c r="D101" s="118">
        <f>E96*C101</f>
        <v>0</v>
      </c>
      <c r="E101" s="119"/>
    </row>
    <row r="102" spans="1:6" ht="13.5" thickBot="1" x14ac:dyDescent="0.25">
      <c r="A102" s="441" t="s">
        <v>53</v>
      </c>
      <c r="B102" s="442"/>
      <c r="C102" s="48">
        <f>SUM(C96:C101)</f>
        <v>0</v>
      </c>
      <c r="D102" s="104">
        <f>SUM(D96:D101)</f>
        <v>0</v>
      </c>
    </row>
    <row r="103" spans="1:6" ht="13.5" thickBot="1" x14ac:dyDescent="0.25">
      <c r="A103" s="374" t="s">
        <v>91</v>
      </c>
      <c r="B103" s="375"/>
      <c r="C103" s="375"/>
      <c r="D103" s="376"/>
    </row>
    <row r="104" spans="1:6" ht="13.5" thickBot="1" x14ac:dyDescent="0.25">
      <c r="A104" s="29"/>
      <c r="B104" s="42" t="s">
        <v>92</v>
      </c>
      <c r="C104" s="431" t="s">
        <v>27</v>
      </c>
      <c r="D104" s="432"/>
    </row>
    <row r="105" spans="1:6" ht="13.5" thickBot="1" x14ac:dyDescent="0.25">
      <c r="A105" s="50" t="s">
        <v>2</v>
      </c>
      <c r="B105" s="44" t="s">
        <v>24</v>
      </c>
      <c r="C105" s="445">
        <f>D26</f>
        <v>8752.6271386666667</v>
      </c>
      <c r="D105" s="446"/>
    </row>
    <row r="106" spans="1:6" ht="13.5" thickBot="1" x14ac:dyDescent="0.25">
      <c r="A106" s="50" t="s">
        <v>4</v>
      </c>
      <c r="B106" s="44" t="s">
        <v>33</v>
      </c>
      <c r="C106" s="445">
        <f>C58</f>
        <v>0</v>
      </c>
      <c r="D106" s="446"/>
    </row>
    <row r="107" spans="1:6" ht="13.5" thickBot="1" x14ac:dyDescent="0.25">
      <c r="A107" s="50" t="s">
        <v>6</v>
      </c>
      <c r="B107" s="44" t="s">
        <v>63</v>
      </c>
      <c r="C107" s="445">
        <f>D67</f>
        <v>0</v>
      </c>
      <c r="D107" s="446"/>
    </row>
    <row r="108" spans="1:6" ht="13.5" thickBot="1" x14ac:dyDescent="0.25">
      <c r="A108" s="50" t="s">
        <v>8</v>
      </c>
      <c r="B108" s="44" t="s">
        <v>71</v>
      </c>
      <c r="C108" s="445">
        <f>C86</f>
        <v>0</v>
      </c>
      <c r="D108" s="446"/>
    </row>
    <row r="109" spans="1:6" ht="13.5" thickBot="1" x14ac:dyDescent="0.25">
      <c r="A109" s="50" t="s">
        <v>11</v>
      </c>
      <c r="B109" s="44" t="s">
        <v>77</v>
      </c>
      <c r="C109" s="445">
        <f>C93</f>
        <v>0</v>
      </c>
      <c r="D109" s="446"/>
    </row>
    <row r="110" spans="1:6" ht="16.5" customHeight="1" thickBot="1" x14ac:dyDescent="0.25">
      <c r="A110" s="431" t="s">
        <v>93</v>
      </c>
      <c r="B110" s="432"/>
      <c r="C110" s="445">
        <f>SUM(C105:D109)</f>
        <v>8752.6271386666667</v>
      </c>
      <c r="D110" s="446"/>
    </row>
    <row r="111" spans="1:6" ht="13.5" thickBot="1" x14ac:dyDescent="0.25">
      <c r="A111" s="50" t="s">
        <v>14</v>
      </c>
      <c r="B111" s="44" t="s">
        <v>94</v>
      </c>
      <c r="C111" s="445">
        <f>D102</f>
        <v>0</v>
      </c>
      <c r="D111" s="446"/>
      <c r="E111" s="108"/>
    </row>
    <row r="112" spans="1:6" ht="16.5" customHeight="1" thickBot="1" x14ac:dyDescent="0.25">
      <c r="A112" s="447" t="s">
        <v>95</v>
      </c>
      <c r="B112" s="448"/>
      <c r="C112" s="417">
        <f>C110+C111</f>
        <v>8752.6271386666667</v>
      </c>
      <c r="D112" s="418"/>
      <c r="E112" s="108"/>
    </row>
    <row r="113" spans="4:4" x14ac:dyDescent="0.2">
      <c r="D113" s="120">
        <f>C112</f>
        <v>8752.6271386666667</v>
      </c>
    </row>
  </sheetData>
  <mergeCells count="78">
    <mergeCell ref="C7:D7"/>
    <mergeCell ref="A1:D1"/>
    <mergeCell ref="A3:D3"/>
    <mergeCell ref="C4:D4"/>
    <mergeCell ref="C5:D5"/>
    <mergeCell ref="C6:D6"/>
    <mergeCell ref="A26:B26"/>
    <mergeCell ref="A8:D8"/>
    <mergeCell ref="C9:D9"/>
    <mergeCell ref="C10:D10"/>
    <mergeCell ref="A11:D11"/>
    <mergeCell ref="C12:D12"/>
    <mergeCell ref="C13:D13"/>
    <mergeCell ref="C14:D14"/>
    <mergeCell ref="C15:D15"/>
    <mergeCell ref="C16:D16"/>
    <mergeCell ref="C17:D17"/>
    <mergeCell ref="A18:D18"/>
    <mergeCell ref="C50:D50"/>
    <mergeCell ref="A27:D27"/>
    <mergeCell ref="A28:D28"/>
    <mergeCell ref="A32:B32"/>
    <mergeCell ref="A33:D33"/>
    <mergeCell ref="A43:B43"/>
    <mergeCell ref="A44:D44"/>
    <mergeCell ref="C45:D45"/>
    <mergeCell ref="C46:D46"/>
    <mergeCell ref="C47:D47"/>
    <mergeCell ref="C48:D48"/>
    <mergeCell ref="C49:D49"/>
    <mergeCell ref="A67:B67"/>
    <mergeCell ref="C51:D51"/>
    <mergeCell ref="A52:B52"/>
    <mergeCell ref="C52:D52"/>
    <mergeCell ref="A53:D53"/>
    <mergeCell ref="C54:D54"/>
    <mergeCell ref="C55:D55"/>
    <mergeCell ref="C56:D56"/>
    <mergeCell ref="C57:D57"/>
    <mergeCell ref="A58:B58"/>
    <mergeCell ref="C58:D58"/>
    <mergeCell ref="A59:D59"/>
    <mergeCell ref="C85:D85"/>
    <mergeCell ref="A68:D68"/>
    <mergeCell ref="A69:D69"/>
    <mergeCell ref="A77:B77"/>
    <mergeCell ref="A78:D78"/>
    <mergeCell ref="C79:D79"/>
    <mergeCell ref="C80:D80"/>
    <mergeCell ref="A81:B81"/>
    <mergeCell ref="C81:D81"/>
    <mergeCell ref="A82:D82"/>
    <mergeCell ref="C83:D83"/>
    <mergeCell ref="C84:D84"/>
    <mergeCell ref="A103:D103"/>
    <mergeCell ref="C104:D104"/>
    <mergeCell ref="A86:B86"/>
    <mergeCell ref="C86:D86"/>
    <mergeCell ref="A87:D87"/>
    <mergeCell ref="C88:D88"/>
    <mergeCell ref="C89:D89"/>
    <mergeCell ref="C92:D92"/>
    <mergeCell ref="C111:D111"/>
    <mergeCell ref="A112:B112"/>
    <mergeCell ref="C112:D112"/>
    <mergeCell ref="C90:D90"/>
    <mergeCell ref="C91:D91"/>
    <mergeCell ref="C105:D105"/>
    <mergeCell ref="C106:D106"/>
    <mergeCell ref="C107:D107"/>
    <mergeCell ref="C108:D108"/>
    <mergeCell ref="C109:D109"/>
    <mergeCell ref="A110:B110"/>
    <mergeCell ref="C110:D110"/>
    <mergeCell ref="A93:B93"/>
    <mergeCell ref="C93:D93"/>
    <mergeCell ref="A94:D94"/>
    <mergeCell ref="A102:B102"/>
  </mergeCells>
  <printOptions horizontalCentered="1"/>
  <pageMargins left="0.51181102362204722" right="0.51181102362204722" top="0.78740157480314965" bottom="0.78740157480314965" header="0.31496062992125984" footer="0.31496062992125984"/>
  <pageSetup paperSize="9"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S33"/>
  <sheetViews>
    <sheetView workbookViewId="0">
      <selection activeCell="O2" sqref="O2"/>
    </sheetView>
  </sheetViews>
  <sheetFormatPr defaultRowHeight="12.75" x14ac:dyDescent="0.2"/>
  <cols>
    <col min="1" max="1" width="3.28515625" style="88" customWidth="1"/>
    <col min="2" max="2" width="1.7109375" style="88" customWidth="1"/>
    <col min="3" max="3" width="22.85546875" style="88" customWidth="1"/>
    <col min="4" max="6" width="10.7109375" style="88" customWidth="1"/>
    <col min="7" max="9" width="14.7109375" style="88" customWidth="1"/>
    <col min="10" max="10" width="9.140625" style="88"/>
    <col min="11" max="11" width="12.42578125" style="88" customWidth="1"/>
    <col min="12" max="13" width="9.140625" style="88"/>
    <col min="14" max="14" width="9.5703125" style="88" customWidth="1"/>
    <col min="15" max="15" width="26.42578125" style="88" customWidth="1"/>
    <col min="16" max="16384" width="9.140625" style="88"/>
  </cols>
  <sheetData>
    <row r="1" spans="2:19" x14ac:dyDescent="0.2">
      <c r="B1" s="503" t="s">
        <v>111</v>
      </c>
      <c r="C1" s="504"/>
      <c r="D1" s="504"/>
      <c r="E1" s="504"/>
      <c r="F1" s="504"/>
      <c r="G1" s="504"/>
      <c r="H1" s="504"/>
      <c r="I1" s="504"/>
      <c r="J1" s="505"/>
      <c r="K1" s="505"/>
      <c r="L1" s="505"/>
      <c r="M1" s="505"/>
      <c r="N1" s="505"/>
      <c r="O1" s="506"/>
    </row>
    <row r="2" spans="2:19" x14ac:dyDescent="0.2">
      <c r="B2" s="131"/>
      <c r="C2" s="132"/>
      <c r="D2" s="133"/>
      <c r="E2" s="134"/>
      <c r="F2" s="132"/>
      <c r="G2" s="132"/>
      <c r="H2" s="132"/>
      <c r="I2" s="135"/>
      <c r="J2" s="132" t="s">
        <v>112</v>
      </c>
      <c r="K2" s="136"/>
      <c r="L2" s="137"/>
      <c r="M2" s="138"/>
      <c r="N2" s="138"/>
      <c r="O2" s="139"/>
    </row>
    <row r="3" spans="2:19" ht="15.75" customHeight="1" x14ac:dyDescent="0.2">
      <c r="B3" s="507" t="s">
        <v>113</v>
      </c>
      <c r="C3" s="508"/>
      <c r="D3" s="508"/>
      <c r="E3" s="508"/>
      <c r="F3" s="508"/>
      <c r="G3" s="511" t="s">
        <v>114</v>
      </c>
      <c r="H3" s="512"/>
      <c r="I3" s="513"/>
      <c r="J3" s="514" t="s">
        <v>115</v>
      </c>
      <c r="K3" s="514"/>
      <c r="L3" s="515"/>
      <c r="M3" s="518" t="s">
        <v>116</v>
      </c>
      <c r="N3" s="514"/>
      <c r="O3" s="519"/>
    </row>
    <row r="4" spans="2:19" ht="31.5" customHeight="1" x14ac:dyDescent="0.2">
      <c r="B4" s="509"/>
      <c r="C4" s="510"/>
      <c r="D4" s="510"/>
      <c r="E4" s="510"/>
      <c r="F4" s="510"/>
      <c r="G4" s="141" t="s">
        <v>117</v>
      </c>
      <c r="H4" s="140" t="s">
        <v>118</v>
      </c>
      <c r="I4" s="140" t="s">
        <v>119</v>
      </c>
      <c r="J4" s="516"/>
      <c r="K4" s="516"/>
      <c r="L4" s="517"/>
      <c r="M4" s="520"/>
      <c r="N4" s="516"/>
      <c r="O4" s="521"/>
    </row>
    <row r="5" spans="2:19" ht="12.75" customHeight="1" x14ac:dyDescent="0.2">
      <c r="B5" s="499" t="s">
        <v>120</v>
      </c>
      <c r="C5" s="500"/>
      <c r="D5" s="500"/>
      <c r="E5" s="500"/>
      <c r="F5" s="500"/>
      <c r="G5" s="142">
        <v>0.03</v>
      </c>
      <c r="H5" s="142">
        <v>0.04</v>
      </c>
      <c r="I5" s="142">
        <v>5.5E-2</v>
      </c>
      <c r="J5" s="484"/>
      <c r="K5" s="484"/>
      <c r="L5" s="502"/>
      <c r="M5" s="485" t="s">
        <v>121</v>
      </c>
      <c r="N5" s="486"/>
      <c r="O5" s="487"/>
    </row>
    <row r="6" spans="2:19" ht="15.75" customHeight="1" x14ac:dyDescent="0.2">
      <c r="B6" s="499" t="s">
        <v>122</v>
      </c>
      <c r="C6" s="500"/>
      <c r="D6" s="500"/>
      <c r="E6" s="500"/>
      <c r="F6" s="500"/>
      <c r="G6" s="142">
        <v>8.0000000000000002E-3</v>
      </c>
      <c r="H6" s="142">
        <v>8.0000000000000002E-3</v>
      </c>
      <c r="I6" s="142">
        <v>0.01</v>
      </c>
      <c r="J6" s="484"/>
      <c r="K6" s="484"/>
      <c r="L6" s="502"/>
      <c r="M6" s="485" t="s">
        <v>121</v>
      </c>
      <c r="N6" s="486"/>
      <c r="O6" s="487"/>
    </row>
    <row r="7" spans="2:19" ht="15.75" customHeight="1" x14ac:dyDescent="0.2">
      <c r="B7" s="499" t="s">
        <v>123</v>
      </c>
      <c r="C7" s="500"/>
      <c r="D7" s="500"/>
      <c r="E7" s="500"/>
      <c r="F7" s="500"/>
      <c r="G7" s="142">
        <v>9.7000000000000003E-3</v>
      </c>
      <c r="H7" s="142">
        <v>1.2699999999999999E-2</v>
      </c>
      <c r="I7" s="142">
        <v>1.2699999999999999E-2</v>
      </c>
      <c r="J7" s="484"/>
      <c r="K7" s="484"/>
      <c r="L7" s="502"/>
      <c r="M7" s="485" t="s">
        <v>121</v>
      </c>
      <c r="N7" s="486"/>
      <c r="O7" s="487"/>
    </row>
    <row r="8" spans="2:19" ht="15.75" customHeight="1" x14ac:dyDescent="0.2">
      <c r="B8" s="499" t="s">
        <v>124</v>
      </c>
      <c r="C8" s="500"/>
      <c r="D8" s="500"/>
      <c r="E8" s="500"/>
      <c r="F8" s="500"/>
      <c r="G8" s="142">
        <v>5.8999999999999999E-3</v>
      </c>
      <c r="H8" s="142">
        <v>1.23E-2</v>
      </c>
      <c r="I8" s="142">
        <v>1.3899999999999999E-2</v>
      </c>
      <c r="J8" s="483"/>
      <c r="K8" s="484"/>
      <c r="L8" s="484"/>
      <c r="M8" s="485" t="s">
        <v>121</v>
      </c>
      <c r="N8" s="486"/>
      <c r="O8" s="487"/>
    </row>
    <row r="9" spans="2:19" ht="15.75" customHeight="1" x14ac:dyDescent="0.2">
      <c r="B9" s="499" t="s">
        <v>125</v>
      </c>
      <c r="C9" s="500"/>
      <c r="D9" s="500"/>
      <c r="E9" s="500"/>
      <c r="F9" s="500"/>
      <c r="G9" s="142">
        <v>6.1600000000000002E-2</v>
      </c>
      <c r="H9" s="142">
        <v>7.3999999999999996E-2</v>
      </c>
      <c r="I9" s="142">
        <v>8.9599999999999999E-2</v>
      </c>
      <c r="J9" s="483"/>
      <c r="K9" s="484"/>
      <c r="L9" s="484"/>
      <c r="M9" s="485" t="s">
        <v>121</v>
      </c>
      <c r="N9" s="486"/>
      <c r="O9" s="487"/>
    </row>
    <row r="10" spans="2:19" ht="15" customHeight="1" x14ac:dyDescent="0.2">
      <c r="B10" s="465" t="s">
        <v>126</v>
      </c>
      <c r="C10" s="466"/>
      <c r="D10" s="466"/>
      <c r="E10" s="466"/>
      <c r="F10" s="466"/>
      <c r="G10" s="466"/>
      <c r="H10" s="466"/>
      <c r="I10" s="501"/>
      <c r="J10" s="483"/>
      <c r="K10" s="484"/>
      <c r="L10" s="484"/>
      <c r="M10" s="485" t="s">
        <v>121</v>
      </c>
      <c r="N10" s="486"/>
      <c r="O10" s="487"/>
    </row>
    <row r="11" spans="2:19" ht="15" customHeight="1" x14ac:dyDescent="0.2">
      <c r="B11" s="474" t="s">
        <v>243</v>
      </c>
      <c r="C11" s="475"/>
      <c r="D11" s="475"/>
      <c r="E11" s="475"/>
      <c r="F11" s="475"/>
      <c r="G11" s="475"/>
      <c r="H11" s="475"/>
      <c r="I11" s="476"/>
      <c r="J11" s="477"/>
      <c r="K11" s="478"/>
      <c r="L11" s="478"/>
      <c r="M11" s="479" t="s">
        <v>287</v>
      </c>
      <c r="N11" s="480"/>
      <c r="O11" s="481"/>
    </row>
    <row r="12" spans="2:19" ht="15" customHeight="1" x14ac:dyDescent="0.2">
      <c r="B12" s="465" t="s">
        <v>127</v>
      </c>
      <c r="C12" s="466"/>
      <c r="D12" s="466"/>
      <c r="E12" s="466"/>
      <c r="F12" s="466"/>
      <c r="G12" s="466"/>
      <c r="H12" s="466"/>
      <c r="I12" s="482"/>
      <c r="J12" s="483"/>
      <c r="K12" s="484"/>
      <c r="L12" s="484"/>
      <c r="M12" s="485" t="s">
        <v>128</v>
      </c>
      <c r="N12" s="486"/>
      <c r="O12" s="487"/>
      <c r="S12" s="143"/>
    </row>
    <row r="13" spans="2:19" ht="27.75" customHeight="1" x14ac:dyDescent="0.2">
      <c r="B13" s="488" t="s">
        <v>129</v>
      </c>
      <c r="C13" s="489"/>
      <c r="D13" s="489"/>
      <c r="E13" s="489"/>
      <c r="F13" s="489"/>
      <c r="G13" s="489"/>
      <c r="H13" s="489"/>
      <c r="I13" s="490"/>
      <c r="J13" s="491">
        <f>((1+J5+J6+J7)*(1+J8)*(1+J9)/(1-J10-J11-J12))-1</f>
        <v>0</v>
      </c>
      <c r="K13" s="492"/>
      <c r="L13" s="492"/>
      <c r="M13" s="493" t="s">
        <v>121</v>
      </c>
      <c r="N13" s="494"/>
      <c r="O13" s="495"/>
      <c r="Q13" s="144"/>
    </row>
    <row r="14" spans="2:19" ht="15" customHeight="1" x14ac:dyDescent="0.2">
      <c r="B14" s="465" t="s">
        <v>130</v>
      </c>
      <c r="C14" s="466"/>
      <c r="D14" s="466"/>
      <c r="E14" s="466"/>
      <c r="F14" s="466"/>
      <c r="G14" s="466"/>
      <c r="H14" s="466"/>
      <c r="I14" s="466"/>
      <c r="J14" s="466"/>
      <c r="K14" s="466"/>
      <c r="L14" s="466"/>
      <c r="M14" s="466"/>
      <c r="N14" s="466"/>
      <c r="O14" s="467"/>
    </row>
    <row r="15" spans="2:19" ht="15" customHeight="1" x14ac:dyDescent="0.2">
      <c r="B15" s="496" t="s">
        <v>131</v>
      </c>
      <c r="C15" s="497"/>
      <c r="D15" s="497"/>
      <c r="E15" s="497"/>
      <c r="F15" s="497"/>
      <c r="G15" s="497"/>
      <c r="H15" s="497"/>
      <c r="I15" s="497"/>
      <c r="J15" s="497"/>
      <c r="K15" s="497"/>
      <c r="L15" s="497"/>
      <c r="M15" s="497"/>
      <c r="N15" s="497"/>
      <c r="O15" s="498"/>
    </row>
    <row r="16" spans="2:19" ht="15" customHeight="1" x14ac:dyDescent="0.2">
      <c r="B16" s="471" t="s">
        <v>132</v>
      </c>
      <c r="C16" s="472"/>
      <c r="D16" s="472"/>
      <c r="E16" s="472"/>
      <c r="F16" s="472"/>
      <c r="G16" s="472"/>
      <c r="H16" s="472"/>
      <c r="I16" s="472"/>
      <c r="J16" s="472"/>
      <c r="K16" s="472"/>
      <c r="L16" s="472"/>
      <c r="M16" s="472"/>
      <c r="N16" s="472"/>
      <c r="O16" s="473"/>
    </row>
    <row r="17" spans="2:15" x14ac:dyDescent="0.2">
      <c r="B17" s="145"/>
      <c r="C17" s="146"/>
      <c r="D17" s="146"/>
      <c r="E17" s="146"/>
      <c r="F17" s="146"/>
      <c r="G17" s="146"/>
      <c r="H17" s="146"/>
      <c r="I17" s="146"/>
      <c r="J17" s="146"/>
      <c r="K17" s="146"/>
      <c r="L17" s="146"/>
      <c r="M17" s="146"/>
      <c r="N17" s="146"/>
      <c r="O17" s="147"/>
    </row>
    <row r="18" spans="2:15" ht="15" customHeight="1" x14ac:dyDescent="0.2">
      <c r="B18" s="465" t="s">
        <v>133</v>
      </c>
      <c r="C18" s="466"/>
      <c r="D18" s="466"/>
      <c r="E18" s="466"/>
      <c r="F18" s="466"/>
      <c r="G18" s="466"/>
      <c r="H18" s="466"/>
      <c r="I18" s="466"/>
      <c r="J18" s="466"/>
      <c r="K18" s="466"/>
      <c r="L18" s="466"/>
      <c r="M18" s="466"/>
      <c r="N18" s="466"/>
      <c r="O18" s="467"/>
    </row>
    <row r="19" spans="2:15" ht="15" customHeight="1" x14ac:dyDescent="0.2">
      <c r="B19" s="465" t="s">
        <v>134</v>
      </c>
      <c r="C19" s="466"/>
      <c r="D19" s="466"/>
      <c r="E19" s="466"/>
      <c r="F19" s="466"/>
      <c r="G19" s="466"/>
      <c r="H19" s="466"/>
      <c r="I19" s="466"/>
      <c r="J19" s="466"/>
      <c r="K19" s="466"/>
      <c r="L19" s="466"/>
      <c r="M19" s="466"/>
      <c r="N19" s="466"/>
      <c r="O19" s="467"/>
    </row>
    <row r="20" spans="2:15" ht="15" customHeight="1" x14ac:dyDescent="0.2">
      <c r="B20" s="465" t="s">
        <v>135</v>
      </c>
      <c r="C20" s="466"/>
      <c r="D20" s="466"/>
      <c r="E20" s="466"/>
      <c r="F20" s="466"/>
      <c r="G20" s="466"/>
      <c r="H20" s="466"/>
      <c r="I20" s="466"/>
      <c r="J20" s="466"/>
      <c r="K20" s="466"/>
      <c r="L20" s="466"/>
      <c r="M20" s="466"/>
      <c r="N20" s="466"/>
      <c r="O20" s="467"/>
    </row>
    <row r="21" spans="2:15" ht="15" customHeight="1" x14ac:dyDescent="0.2">
      <c r="B21" s="465" t="s">
        <v>136</v>
      </c>
      <c r="C21" s="466"/>
      <c r="D21" s="466"/>
      <c r="E21" s="466"/>
      <c r="F21" s="466"/>
      <c r="G21" s="466"/>
      <c r="H21" s="466"/>
      <c r="I21" s="466"/>
      <c r="J21" s="466"/>
      <c r="K21" s="466"/>
      <c r="L21" s="466"/>
      <c r="M21" s="466"/>
      <c r="N21" s="466"/>
      <c r="O21" s="467"/>
    </row>
    <row r="22" spans="2:15" ht="15" customHeight="1" x14ac:dyDescent="0.2">
      <c r="B22" s="465" t="s">
        <v>137</v>
      </c>
      <c r="C22" s="466"/>
      <c r="D22" s="466"/>
      <c r="E22" s="466"/>
      <c r="F22" s="466"/>
      <c r="G22" s="466"/>
      <c r="H22" s="466"/>
      <c r="I22" s="466"/>
      <c r="J22" s="466"/>
      <c r="K22" s="466"/>
      <c r="L22" s="466"/>
      <c r="M22" s="466"/>
      <c r="N22" s="466"/>
      <c r="O22" s="467"/>
    </row>
    <row r="23" spans="2:15" ht="15" customHeight="1" x14ac:dyDescent="0.2">
      <c r="B23" s="465" t="s">
        <v>138</v>
      </c>
      <c r="C23" s="466"/>
      <c r="D23" s="466"/>
      <c r="E23" s="466"/>
      <c r="F23" s="466"/>
      <c r="G23" s="466"/>
      <c r="H23" s="466"/>
      <c r="I23" s="466"/>
      <c r="J23" s="466"/>
      <c r="K23" s="466"/>
      <c r="L23" s="466"/>
      <c r="M23" s="466"/>
      <c r="N23" s="466"/>
      <c r="O23" s="467"/>
    </row>
    <row r="24" spans="2:15" ht="15" customHeight="1" x14ac:dyDescent="0.2">
      <c r="B24" s="465" t="s">
        <v>139</v>
      </c>
      <c r="C24" s="466"/>
      <c r="D24" s="466"/>
      <c r="E24" s="466"/>
      <c r="F24" s="466"/>
      <c r="G24" s="466"/>
      <c r="H24" s="466"/>
      <c r="I24" s="466"/>
      <c r="J24" s="466"/>
      <c r="K24" s="466"/>
      <c r="L24" s="466"/>
      <c r="M24" s="466"/>
      <c r="N24" s="466"/>
      <c r="O24" s="467"/>
    </row>
    <row r="25" spans="2:15" ht="15" customHeight="1" x14ac:dyDescent="0.2">
      <c r="B25" s="465" t="s">
        <v>140</v>
      </c>
      <c r="C25" s="466"/>
      <c r="D25" s="466"/>
      <c r="E25" s="466"/>
      <c r="F25" s="466"/>
      <c r="G25" s="466"/>
      <c r="H25" s="466"/>
      <c r="I25" s="466"/>
      <c r="J25" s="466"/>
      <c r="K25" s="466"/>
      <c r="L25" s="466"/>
      <c r="M25" s="466"/>
      <c r="N25" s="466"/>
      <c r="O25" s="467"/>
    </row>
    <row r="26" spans="2:15" ht="15" customHeight="1" x14ac:dyDescent="0.2">
      <c r="B26" s="465" t="s">
        <v>141</v>
      </c>
      <c r="C26" s="466"/>
      <c r="D26" s="466"/>
      <c r="E26" s="466"/>
      <c r="F26" s="466"/>
      <c r="G26" s="466"/>
      <c r="H26" s="466"/>
      <c r="I26" s="466"/>
      <c r="J26" s="466"/>
      <c r="K26" s="466"/>
      <c r="L26" s="466"/>
      <c r="M26" s="466"/>
      <c r="N26" s="466"/>
      <c r="O26" s="467"/>
    </row>
    <row r="27" spans="2:15" ht="15" customHeight="1" x14ac:dyDescent="0.2">
      <c r="B27" s="468" t="s">
        <v>142</v>
      </c>
      <c r="C27" s="469"/>
      <c r="D27" s="469"/>
      <c r="E27" s="469"/>
      <c r="F27" s="469"/>
      <c r="G27" s="469"/>
      <c r="H27" s="469"/>
      <c r="I27" s="469"/>
      <c r="J27" s="469"/>
      <c r="K27" s="469"/>
      <c r="L27" s="469"/>
      <c r="M27" s="469"/>
      <c r="N27" s="469"/>
      <c r="O27" s="470"/>
    </row>
    <row r="28" spans="2:15" x14ac:dyDescent="0.2">
      <c r="B28" s="148"/>
      <c r="C28" s="149"/>
      <c r="D28" s="149"/>
      <c r="E28" s="149"/>
      <c r="F28" s="149"/>
      <c r="G28" s="150"/>
      <c r="H28" s="150"/>
      <c r="I28" s="150"/>
      <c r="J28" s="150"/>
      <c r="K28" s="151"/>
      <c r="L28" s="152"/>
      <c r="M28" s="153"/>
      <c r="N28" s="153"/>
      <c r="O28" s="154"/>
    </row>
    <row r="29" spans="2:15" x14ac:dyDescent="0.2">
      <c r="B29" s="155" t="s">
        <v>143</v>
      </c>
      <c r="C29" s="156"/>
      <c r="D29" s="156"/>
      <c r="E29" s="156"/>
      <c r="F29" s="156"/>
      <c r="G29" s="156"/>
      <c r="H29" s="156"/>
      <c r="I29" s="156"/>
      <c r="J29" s="156"/>
      <c r="K29" s="156"/>
      <c r="L29" s="156"/>
      <c r="M29" s="156"/>
      <c r="N29" s="156"/>
      <c r="O29" s="157"/>
    </row>
    <row r="30" spans="2:15" x14ac:dyDescent="0.2">
      <c r="B30" s="155" t="s">
        <v>144</v>
      </c>
      <c r="C30" s="158"/>
      <c r="D30" s="159"/>
      <c r="E30" s="160"/>
      <c r="F30" s="160"/>
      <c r="G30" s="161"/>
      <c r="H30" s="161"/>
      <c r="I30" s="160"/>
      <c r="J30" s="160"/>
      <c r="K30" s="160"/>
      <c r="L30" s="161"/>
      <c r="M30" s="162"/>
      <c r="N30" s="162"/>
      <c r="O30" s="163"/>
    </row>
    <row r="31" spans="2:15" x14ac:dyDescent="0.2">
      <c r="B31" s="155" t="s">
        <v>408</v>
      </c>
      <c r="C31" s="158"/>
      <c r="D31" s="159"/>
      <c r="E31" s="160"/>
      <c r="F31" s="160"/>
      <c r="G31" s="161"/>
      <c r="H31" s="161"/>
      <c r="I31" s="160"/>
      <c r="J31" s="160"/>
      <c r="K31" s="160"/>
      <c r="L31" s="161"/>
      <c r="M31" s="162"/>
      <c r="N31" s="162"/>
      <c r="O31" s="163"/>
    </row>
    <row r="32" spans="2:15" ht="13.5" thickBot="1" x14ac:dyDescent="0.25">
      <c r="B32" s="164"/>
      <c r="C32" s="165"/>
      <c r="D32" s="166"/>
      <c r="E32" s="167"/>
      <c r="F32" s="167"/>
      <c r="G32" s="168"/>
      <c r="H32" s="168"/>
      <c r="I32" s="167"/>
      <c r="J32" s="167"/>
      <c r="K32" s="167"/>
      <c r="L32" s="168"/>
      <c r="M32" s="169"/>
      <c r="N32" s="169"/>
      <c r="O32" s="170"/>
    </row>
    <row r="33" ht="13.5" thickTop="1" x14ac:dyDescent="0.2"/>
  </sheetData>
  <mergeCells count="45">
    <mergeCell ref="B1:O1"/>
    <mergeCell ref="B3:F4"/>
    <mergeCell ref="G3:I3"/>
    <mergeCell ref="J3:L4"/>
    <mergeCell ref="M3:O4"/>
    <mergeCell ref="B5:F5"/>
    <mergeCell ref="J5:L5"/>
    <mergeCell ref="M5:O5"/>
    <mergeCell ref="B6:F6"/>
    <mergeCell ref="J6:L6"/>
    <mergeCell ref="M6:O6"/>
    <mergeCell ref="B7:F7"/>
    <mergeCell ref="J7:L7"/>
    <mergeCell ref="M7:O7"/>
    <mergeCell ref="B8:F8"/>
    <mergeCell ref="J8:L8"/>
    <mergeCell ref="M8:O8"/>
    <mergeCell ref="B9:F9"/>
    <mergeCell ref="J9:L9"/>
    <mergeCell ref="M9:O9"/>
    <mergeCell ref="B10:I10"/>
    <mergeCell ref="J10:L10"/>
    <mergeCell ref="M10:O10"/>
    <mergeCell ref="B16:O16"/>
    <mergeCell ref="B11:I11"/>
    <mergeCell ref="J11:L11"/>
    <mergeCell ref="M11:O11"/>
    <mergeCell ref="B12:I12"/>
    <mergeCell ref="J12:L12"/>
    <mergeCell ref="M12:O12"/>
    <mergeCell ref="B13:I13"/>
    <mergeCell ref="J13:L13"/>
    <mergeCell ref="M13:O13"/>
    <mergeCell ref="B14:O14"/>
    <mergeCell ref="B15:O15"/>
    <mergeCell ref="B24:O24"/>
    <mergeCell ref="B25:O25"/>
    <mergeCell ref="B26:O26"/>
    <mergeCell ref="B27:O27"/>
    <mergeCell ref="B18:O18"/>
    <mergeCell ref="B19:O19"/>
    <mergeCell ref="B20:O20"/>
    <mergeCell ref="B21:O21"/>
    <mergeCell ref="B22:O22"/>
    <mergeCell ref="B23:O23"/>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R33"/>
  <sheetViews>
    <sheetView workbookViewId="0">
      <selection activeCell="G6" sqref="G6"/>
    </sheetView>
  </sheetViews>
  <sheetFormatPr defaultRowHeight="12.75" x14ac:dyDescent="0.2"/>
  <cols>
    <col min="1" max="1" width="2.28515625" style="88" customWidth="1"/>
    <col min="2" max="2" width="1.7109375" style="88" customWidth="1"/>
    <col min="3" max="3" width="22.85546875" style="88" customWidth="1"/>
    <col min="4" max="6" width="10.7109375" style="88" customWidth="1"/>
    <col min="7" max="9" width="14.7109375" style="88" customWidth="1"/>
    <col min="10" max="10" width="9.140625" style="88" customWidth="1"/>
    <col min="11" max="11" width="12.42578125" style="88" customWidth="1"/>
    <col min="12" max="12" width="9.140625" style="88"/>
    <col min="13" max="13" width="9.140625" style="88" customWidth="1"/>
    <col min="14" max="14" width="9.5703125" style="88" customWidth="1"/>
    <col min="15" max="15" width="18.140625" style="88" customWidth="1"/>
    <col min="16" max="16384" width="9.140625" style="88"/>
  </cols>
  <sheetData>
    <row r="1" spans="2:18" x14ac:dyDescent="0.2">
      <c r="B1" s="503" t="s">
        <v>111</v>
      </c>
      <c r="C1" s="504"/>
      <c r="D1" s="504"/>
      <c r="E1" s="504"/>
      <c r="F1" s="504"/>
      <c r="G1" s="504"/>
      <c r="H1" s="504"/>
      <c r="I1" s="504"/>
      <c r="J1" s="505"/>
      <c r="K1" s="505"/>
      <c r="L1" s="505"/>
      <c r="M1" s="505"/>
      <c r="N1" s="505"/>
      <c r="O1" s="506"/>
    </row>
    <row r="2" spans="2:18" x14ac:dyDescent="0.2">
      <c r="B2" s="131"/>
      <c r="C2" s="132"/>
      <c r="D2" s="133"/>
      <c r="E2" s="134"/>
      <c r="F2" s="132"/>
      <c r="G2" s="132"/>
      <c r="H2" s="132"/>
      <c r="I2" s="135"/>
      <c r="J2" s="132" t="s">
        <v>112</v>
      </c>
      <c r="K2" s="136"/>
      <c r="L2" s="137"/>
      <c r="M2" s="138"/>
      <c r="N2" s="138"/>
      <c r="O2" s="139"/>
    </row>
    <row r="3" spans="2:18" ht="15.75" customHeight="1" x14ac:dyDescent="0.2">
      <c r="B3" s="507" t="s">
        <v>113</v>
      </c>
      <c r="C3" s="508"/>
      <c r="D3" s="508"/>
      <c r="E3" s="508"/>
      <c r="F3" s="508"/>
      <c r="G3" s="511" t="s">
        <v>114</v>
      </c>
      <c r="H3" s="512"/>
      <c r="I3" s="513"/>
      <c r="J3" s="518" t="s">
        <v>115</v>
      </c>
      <c r="K3" s="514"/>
      <c r="L3" s="515"/>
      <c r="M3" s="518" t="s">
        <v>116</v>
      </c>
      <c r="N3" s="514"/>
      <c r="O3" s="519"/>
    </row>
    <row r="4" spans="2:18" ht="31.5" customHeight="1" x14ac:dyDescent="0.2">
      <c r="B4" s="509"/>
      <c r="C4" s="510"/>
      <c r="D4" s="510"/>
      <c r="E4" s="510"/>
      <c r="F4" s="510"/>
      <c r="G4" s="141" t="s">
        <v>117</v>
      </c>
      <c r="H4" s="140" t="s">
        <v>118</v>
      </c>
      <c r="I4" s="140" t="s">
        <v>119</v>
      </c>
      <c r="J4" s="516"/>
      <c r="K4" s="516"/>
      <c r="L4" s="517"/>
      <c r="M4" s="520"/>
      <c r="N4" s="516"/>
      <c r="O4" s="521"/>
    </row>
    <row r="5" spans="2:18" ht="15.75" customHeight="1" x14ac:dyDescent="0.2">
      <c r="B5" s="499" t="s">
        <v>120</v>
      </c>
      <c r="C5" s="500"/>
      <c r="D5" s="500"/>
      <c r="E5" s="500"/>
      <c r="F5" s="500"/>
      <c r="G5" s="142">
        <v>1.4999999999999999E-2</v>
      </c>
      <c r="H5" s="142">
        <v>3.4500000000000003E-2</v>
      </c>
      <c r="I5" s="142">
        <v>4.4900000000000002E-2</v>
      </c>
      <c r="J5" s="483"/>
      <c r="K5" s="484"/>
      <c r="L5" s="484"/>
      <c r="M5" s="485" t="s">
        <v>121</v>
      </c>
      <c r="N5" s="486"/>
      <c r="O5" s="487"/>
    </row>
    <row r="6" spans="2:18" ht="15.75" customHeight="1" x14ac:dyDescent="0.2">
      <c r="B6" s="499" t="s">
        <v>122</v>
      </c>
      <c r="C6" s="500"/>
      <c r="D6" s="500"/>
      <c r="E6" s="500"/>
      <c r="F6" s="500"/>
      <c r="G6" s="142">
        <v>3.0000000000000001E-3</v>
      </c>
      <c r="H6" s="142">
        <v>4.7999999999999996E-3</v>
      </c>
      <c r="I6" s="142">
        <v>8.2000000000000007E-3</v>
      </c>
      <c r="J6" s="483"/>
      <c r="K6" s="484"/>
      <c r="L6" s="484"/>
      <c r="M6" s="485" t="s">
        <v>121</v>
      </c>
      <c r="N6" s="486"/>
      <c r="O6" s="487"/>
    </row>
    <row r="7" spans="2:18" ht="15.75" customHeight="1" x14ac:dyDescent="0.2">
      <c r="B7" s="499" t="s">
        <v>123</v>
      </c>
      <c r="C7" s="500"/>
      <c r="D7" s="500"/>
      <c r="E7" s="500"/>
      <c r="F7" s="500"/>
      <c r="G7" s="142">
        <v>5.5999999999999999E-3</v>
      </c>
      <c r="H7" s="142">
        <v>8.5000000000000006E-3</v>
      </c>
      <c r="I7" s="142">
        <v>8.8999999999999999E-3</v>
      </c>
      <c r="J7" s="483"/>
      <c r="K7" s="484"/>
      <c r="L7" s="484"/>
      <c r="M7" s="485" t="s">
        <v>121</v>
      </c>
      <c r="N7" s="486"/>
      <c r="O7" s="487"/>
    </row>
    <row r="8" spans="2:18" ht="15.75" customHeight="1" x14ac:dyDescent="0.2">
      <c r="B8" s="499" t="s">
        <v>124</v>
      </c>
      <c r="C8" s="500"/>
      <c r="D8" s="500"/>
      <c r="E8" s="500"/>
      <c r="F8" s="500"/>
      <c r="G8" s="142">
        <v>8.5000000000000006E-3</v>
      </c>
      <c r="H8" s="142">
        <v>8.5000000000000006E-3</v>
      </c>
      <c r="I8" s="142">
        <v>1.11E-2</v>
      </c>
      <c r="J8" s="483"/>
      <c r="K8" s="484"/>
      <c r="L8" s="484"/>
      <c r="M8" s="485" t="s">
        <v>121</v>
      </c>
      <c r="N8" s="486"/>
      <c r="O8" s="487"/>
    </row>
    <row r="9" spans="2:18" ht="15.75" customHeight="1" x14ac:dyDescent="0.2">
      <c r="B9" s="499" t="s">
        <v>125</v>
      </c>
      <c r="C9" s="500"/>
      <c r="D9" s="500"/>
      <c r="E9" s="500"/>
      <c r="F9" s="500"/>
      <c r="G9" s="142">
        <v>3.5000000000000003E-2</v>
      </c>
      <c r="H9" s="142">
        <v>5.11E-2</v>
      </c>
      <c r="I9" s="142">
        <v>6.2199999999999998E-2</v>
      </c>
      <c r="J9" s="483"/>
      <c r="K9" s="484"/>
      <c r="L9" s="484"/>
      <c r="M9" s="485" t="s">
        <v>121</v>
      </c>
      <c r="N9" s="486"/>
      <c r="O9" s="487"/>
    </row>
    <row r="10" spans="2:18" ht="15" customHeight="1" x14ac:dyDescent="0.2">
      <c r="B10" s="465" t="s">
        <v>126</v>
      </c>
      <c r="C10" s="466"/>
      <c r="D10" s="466"/>
      <c r="E10" s="466"/>
      <c r="F10" s="466"/>
      <c r="G10" s="466"/>
      <c r="H10" s="466"/>
      <c r="I10" s="501"/>
      <c r="J10" s="483"/>
      <c r="K10" s="484"/>
      <c r="L10" s="484"/>
      <c r="M10" s="485" t="s">
        <v>121</v>
      </c>
      <c r="N10" s="486"/>
      <c r="O10" s="487"/>
    </row>
    <row r="11" spans="2:18" ht="15" customHeight="1" x14ac:dyDescent="0.2">
      <c r="B11" s="465" t="s">
        <v>243</v>
      </c>
      <c r="C11" s="466"/>
      <c r="D11" s="466"/>
      <c r="E11" s="466"/>
      <c r="F11" s="466"/>
      <c r="G11" s="466"/>
      <c r="H11" s="466"/>
      <c r="I11" s="482"/>
      <c r="J11" s="477"/>
      <c r="K11" s="478"/>
      <c r="L11" s="478"/>
      <c r="M11" s="485" t="s">
        <v>287</v>
      </c>
      <c r="N11" s="486"/>
      <c r="O11" s="487"/>
    </row>
    <row r="12" spans="2:18" ht="15" customHeight="1" x14ac:dyDescent="0.2">
      <c r="B12" s="465" t="s">
        <v>127</v>
      </c>
      <c r="C12" s="466"/>
      <c r="D12" s="466"/>
      <c r="E12" s="466"/>
      <c r="F12" s="466"/>
      <c r="G12" s="466"/>
      <c r="H12" s="466"/>
      <c r="I12" s="482"/>
      <c r="J12" s="483"/>
      <c r="K12" s="484"/>
      <c r="L12" s="484"/>
      <c r="M12" s="485" t="s">
        <v>128</v>
      </c>
      <c r="N12" s="486"/>
      <c r="O12" s="487"/>
      <c r="R12" s="143"/>
    </row>
    <row r="13" spans="2:18" ht="27.75" customHeight="1" x14ac:dyDescent="0.2">
      <c r="B13" s="488" t="s">
        <v>145</v>
      </c>
      <c r="C13" s="489"/>
      <c r="D13" s="489"/>
      <c r="E13" s="489"/>
      <c r="F13" s="489"/>
      <c r="G13" s="489"/>
      <c r="H13" s="489"/>
      <c r="I13" s="490"/>
      <c r="J13" s="491">
        <f>((1+J5+J6+J7)*(1+J8)*(1+J9)/(1-J10-J11-J12))-1</f>
        <v>0</v>
      </c>
      <c r="K13" s="492"/>
      <c r="L13" s="492"/>
      <c r="M13" s="493" t="s">
        <v>121</v>
      </c>
      <c r="N13" s="494"/>
      <c r="O13" s="495"/>
    </row>
    <row r="14" spans="2:18" ht="15" customHeight="1" x14ac:dyDescent="0.2">
      <c r="B14" s="465" t="s">
        <v>130</v>
      </c>
      <c r="C14" s="466"/>
      <c r="D14" s="466"/>
      <c r="E14" s="466"/>
      <c r="F14" s="466"/>
      <c r="G14" s="466"/>
      <c r="H14" s="466"/>
      <c r="I14" s="466"/>
      <c r="J14" s="466"/>
      <c r="K14" s="466"/>
      <c r="L14" s="466"/>
      <c r="M14" s="466"/>
      <c r="N14" s="466"/>
      <c r="O14" s="467"/>
    </row>
    <row r="15" spans="2:18" ht="15" customHeight="1" x14ac:dyDescent="0.2">
      <c r="B15" s="496" t="s">
        <v>131</v>
      </c>
      <c r="C15" s="497"/>
      <c r="D15" s="497"/>
      <c r="E15" s="497"/>
      <c r="F15" s="497"/>
      <c r="G15" s="497"/>
      <c r="H15" s="497"/>
      <c r="I15" s="497"/>
      <c r="J15" s="497"/>
      <c r="K15" s="497"/>
      <c r="L15" s="497"/>
      <c r="M15" s="497"/>
      <c r="N15" s="497"/>
      <c r="O15" s="498"/>
    </row>
    <row r="16" spans="2:18" ht="15" customHeight="1" x14ac:dyDescent="0.2">
      <c r="B16" s="471" t="s">
        <v>132</v>
      </c>
      <c r="C16" s="472"/>
      <c r="D16" s="472"/>
      <c r="E16" s="472"/>
      <c r="F16" s="472"/>
      <c r="G16" s="472"/>
      <c r="H16" s="472"/>
      <c r="I16" s="472"/>
      <c r="J16" s="472"/>
      <c r="K16" s="472"/>
      <c r="L16" s="472"/>
      <c r="M16" s="472"/>
      <c r="N16" s="472"/>
      <c r="O16" s="473"/>
    </row>
    <row r="17" spans="2:15" x14ac:dyDescent="0.2">
      <c r="B17" s="145"/>
      <c r="C17" s="146"/>
      <c r="D17" s="146"/>
      <c r="E17" s="146"/>
      <c r="F17" s="146"/>
      <c r="G17" s="146"/>
      <c r="H17" s="146"/>
      <c r="I17" s="146"/>
      <c r="J17" s="146"/>
      <c r="K17" s="146"/>
      <c r="L17" s="146"/>
      <c r="M17" s="146"/>
      <c r="N17" s="146"/>
      <c r="O17" s="147"/>
    </row>
    <row r="18" spans="2:15" ht="15" customHeight="1" x14ac:dyDescent="0.2">
      <c r="B18" s="465" t="s">
        <v>133</v>
      </c>
      <c r="C18" s="466"/>
      <c r="D18" s="466"/>
      <c r="E18" s="466"/>
      <c r="F18" s="466"/>
      <c r="G18" s="466"/>
      <c r="H18" s="466"/>
      <c r="I18" s="466"/>
      <c r="J18" s="466"/>
      <c r="K18" s="466"/>
      <c r="L18" s="466"/>
      <c r="M18" s="466"/>
      <c r="N18" s="466"/>
      <c r="O18" s="467"/>
    </row>
    <row r="19" spans="2:15" ht="15" customHeight="1" x14ac:dyDescent="0.2">
      <c r="B19" s="465" t="s">
        <v>134</v>
      </c>
      <c r="C19" s="466"/>
      <c r="D19" s="466"/>
      <c r="E19" s="466"/>
      <c r="F19" s="466"/>
      <c r="G19" s="466"/>
      <c r="H19" s="466"/>
      <c r="I19" s="466"/>
      <c r="J19" s="466"/>
      <c r="K19" s="466"/>
      <c r="L19" s="466"/>
      <c r="M19" s="466"/>
      <c r="N19" s="466"/>
      <c r="O19" s="467"/>
    </row>
    <row r="20" spans="2:15" ht="15" customHeight="1" x14ac:dyDescent="0.2">
      <c r="B20" s="465" t="s">
        <v>135</v>
      </c>
      <c r="C20" s="466"/>
      <c r="D20" s="466"/>
      <c r="E20" s="466"/>
      <c r="F20" s="466"/>
      <c r="G20" s="466"/>
      <c r="H20" s="466"/>
      <c r="I20" s="466"/>
      <c r="J20" s="466"/>
      <c r="K20" s="466"/>
      <c r="L20" s="466"/>
      <c r="M20" s="466"/>
      <c r="N20" s="466"/>
      <c r="O20" s="467"/>
    </row>
    <row r="21" spans="2:15" ht="15" customHeight="1" x14ac:dyDescent="0.2">
      <c r="B21" s="465" t="s">
        <v>136</v>
      </c>
      <c r="C21" s="466"/>
      <c r="D21" s="466"/>
      <c r="E21" s="466"/>
      <c r="F21" s="466"/>
      <c r="G21" s="466"/>
      <c r="H21" s="466"/>
      <c r="I21" s="466"/>
      <c r="J21" s="466"/>
      <c r="K21" s="466"/>
      <c r="L21" s="466"/>
      <c r="M21" s="466"/>
      <c r="N21" s="466"/>
      <c r="O21" s="467"/>
    </row>
    <row r="22" spans="2:15" ht="15" customHeight="1" x14ac:dyDescent="0.2">
      <c r="B22" s="465" t="s">
        <v>137</v>
      </c>
      <c r="C22" s="466"/>
      <c r="D22" s="466"/>
      <c r="E22" s="466"/>
      <c r="F22" s="466"/>
      <c r="G22" s="466"/>
      <c r="H22" s="466"/>
      <c r="I22" s="466"/>
      <c r="J22" s="466"/>
      <c r="K22" s="466"/>
      <c r="L22" s="466"/>
      <c r="M22" s="466"/>
      <c r="N22" s="466"/>
      <c r="O22" s="467"/>
    </row>
    <row r="23" spans="2:15" ht="15" customHeight="1" x14ac:dyDescent="0.2">
      <c r="B23" s="465" t="s">
        <v>138</v>
      </c>
      <c r="C23" s="466"/>
      <c r="D23" s="466"/>
      <c r="E23" s="466"/>
      <c r="F23" s="466"/>
      <c r="G23" s="466"/>
      <c r="H23" s="466"/>
      <c r="I23" s="466"/>
      <c r="J23" s="466"/>
      <c r="K23" s="466"/>
      <c r="L23" s="466"/>
      <c r="M23" s="466"/>
      <c r="N23" s="466"/>
      <c r="O23" s="467"/>
    </row>
    <row r="24" spans="2:15" ht="15" customHeight="1" x14ac:dyDescent="0.2">
      <c r="B24" s="465" t="s">
        <v>139</v>
      </c>
      <c r="C24" s="466"/>
      <c r="D24" s="466"/>
      <c r="E24" s="466"/>
      <c r="F24" s="466"/>
      <c r="G24" s="466"/>
      <c r="H24" s="466"/>
      <c r="I24" s="466"/>
      <c r="J24" s="466"/>
      <c r="K24" s="466"/>
      <c r="L24" s="466"/>
      <c r="M24" s="466"/>
      <c r="N24" s="466"/>
      <c r="O24" s="467"/>
    </row>
    <row r="25" spans="2:15" ht="15" customHeight="1" x14ac:dyDescent="0.2">
      <c r="B25" s="465" t="s">
        <v>140</v>
      </c>
      <c r="C25" s="466"/>
      <c r="D25" s="466"/>
      <c r="E25" s="466"/>
      <c r="F25" s="466"/>
      <c r="G25" s="466"/>
      <c r="H25" s="466"/>
      <c r="I25" s="466"/>
      <c r="J25" s="466"/>
      <c r="K25" s="466"/>
      <c r="L25" s="466"/>
      <c r="M25" s="466"/>
      <c r="N25" s="466"/>
      <c r="O25" s="467"/>
    </row>
    <row r="26" spans="2:15" ht="15" customHeight="1" x14ac:dyDescent="0.2">
      <c r="B26" s="465" t="s">
        <v>141</v>
      </c>
      <c r="C26" s="466"/>
      <c r="D26" s="466"/>
      <c r="E26" s="466"/>
      <c r="F26" s="466"/>
      <c r="G26" s="466"/>
      <c r="H26" s="466"/>
      <c r="I26" s="466"/>
      <c r="J26" s="466"/>
      <c r="K26" s="466"/>
      <c r="L26" s="466"/>
      <c r="M26" s="466"/>
      <c r="N26" s="466"/>
      <c r="O26" s="467"/>
    </row>
    <row r="27" spans="2:15" ht="15" customHeight="1" x14ac:dyDescent="0.2">
      <c r="B27" s="468" t="s">
        <v>142</v>
      </c>
      <c r="C27" s="469"/>
      <c r="D27" s="469"/>
      <c r="E27" s="469"/>
      <c r="F27" s="469"/>
      <c r="G27" s="469"/>
      <c r="H27" s="469"/>
      <c r="I27" s="469"/>
      <c r="J27" s="469"/>
      <c r="K27" s="469"/>
      <c r="L27" s="469"/>
      <c r="M27" s="469"/>
      <c r="N27" s="469"/>
      <c r="O27" s="470"/>
    </row>
    <row r="28" spans="2:15" x14ac:dyDescent="0.2">
      <c r="B28" s="148"/>
      <c r="C28" s="149"/>
      <c r="D28" s="149"/>
      <c r="E28" s="149"/>
      <c r="F28" s="149"/>
      <c r="G28" s="150"/>
      <c r="H28" s="150"/>
      <c r="I28" s="150"/>
      <c r="J28" s="150"/>
      <c r="K28" s="151"/>
      <c r="L28" s="152"/>
      <c r="M28" s="153"/>
      <c r="N28" s="153"/>
      <c r="O28" s="154"/>
    </row>
    <row r="29" spans="2:15" x14ac:dyDescent="0.2">
      <c r="B29" s="155" t="s">
        <v>143</v>
      </c>
      <c r="C29" s="156"/>
      <c r="D29" s="156"/>
      <c r="E29" s="156"/>
      <c r="F29" s="156"/>
      <c r="G29" s="156"/>
      <c r="H29" s="156"/>
      <c r="I29" s="156"/>
      <c r="J29" s="156"/>
      <c r="K29" s="156"/>
      <c r="L29" s="156"/>
      <c r="M29" s="156"/>
      <c r="N29" s="156"/>
      <c r="O29" s="157"/>
    </row>
    <row r="30" spans="2:15" x14ac:dyDescent="0.2">
      <c r="B30" s="155" t="s">
        <v>144</v>
      </c>
      <c r="C30" s="158"/>
      <c r="D30" s="159"/>
      <c r="E30" s="160"/>
      <c r="F30" s="160"/>
      <c r="G30" s="161"/>
      <c r="H30" s="161"/>
      <c r="I30" s="160"/>
      <c r="J30" s="160"/>
      <c r="K30" s="160"/>
      <c r="L30" s="161"/>
      <c r="M30" s="162"/>
      <c r="N30" s="162"/>
      <c r="O30" s="163"/>
    </row>
    <row r="31" spans="2:15" x14ac:dyDescent="0.2">
      <c r="B31" s="155" t="s">
        <v>408</v>
      </c>
      <c r="C31" s="158"/>
      <c r="D31" s="159"/>
      <c r="E31" s="160"/>
      <c r="F31" s="160"/>
      <c r="G31" s="161"/>
      <c r="H31" s="161"/>
      <c r="I31" s="160"/>
      <c r="J31" s="160"/>
      <c r="K31" s="160"/>
      <c r="L31" s="161"/>
      <c r="M31" s="162"/>
      <c r="N31" s="162"/>
      <c r="O31" s="163"/>
    </row>
    <row r="32" spans="2:15" ht="13.5" thickBot="1" x14ac:dyDescent="0.25">
      <c r="B32" s="164"/>
      <c r="C32" s="165"/>
      <c r="D32" s="166"/>
      <c r="E32" s="167"/>
      <c r="F32" s="167"/>
      <c r="G32" s="168"/>
      <c r="H32" s="168"/>
      <c r="I32" s="167"/>
      <c r="J32" s="167"/>
      <c r="K32" s="167"/>
      <c r="L32" s="168"/>
      <c r="M32" s="169"/>
      <c r="N32" s="169"/>
      <c r="O32" s="170"/>
    </row>
    <row r="33" ht="13.5" thickTop="1" x14ac:dyDescent="0.2"/>
  </sheetData>
  <mergeCells count="45">
    <mergeCell ref="B1:O1"/>
    <mergeCell ref="B3:F4"/>
    <mergeCell ref="G3:I3"/>
    <mergeCell ref="J3:L4"/>
    <mergeCell ref="M3:O4"/>
    <mergeCell ref="B5:F5"/>
    <mergeCell ref="J5:L5"/>
    <mergeCell ref="M5:O5"/>
    <mergeCell ref="B6:F6"/>
    <mergeCell ref="J6:L6"/>
    <mergeCell ref="M6:O6"/>
    <mergeCell ref="B7:F7"/>
    <mergeCell ref="J7:L7"/>
    <mergeCell ref="M7:O7"/>
    <mergeCell ref="B8:F8"/>
    <mergeCell ref="J8:L8"/>
    <mergeCell ref="M8:O8"/>
    <mergeCell ref="B9:F9"/>
    <mergeCell ref="J9:L9"/>
    <mergeCell ref="M9:O9"/>
    <mergeCell ref="B10:I10"/>
    <mergeCell ref="J10:L10"/>
    <mergeCell ref="M10:O10"/>
    <mergeCell ref="B16:O16"/>
    <mergeCell ref="B11:I11"/>
    <mergeCell ref="J11:L11"/>
    <mergeCell ref="M11:O11"/>
    <mergeCell ref="B12:I12"/>
    <mergeCell ref="J12:L12"/>
    <mergeCell ref="M12:O12"/>
    <mergeCell ref="B13:I13"/>
    <mergeCell ref="J13:L13"/>
    <mergeCell ref="M13:O13"/>
    <mergeCell ref="B14:O14"/>
    <mergeCell ref="B15:O15"/>
    <mergeCell ref="B24:O24"/>
    <mergeCell ref="B25:O25"/>
    <mergeCell ref="B26:O26"/>
    <mergeCell ref="B27:O27"/>
    <mergeCell ref="B18:O18"/>
    <mergeCell ref="B19:O19"/>
    <mergeCell ref="B20:O20"/>
    <mergeCell ref="B21:O21"/>
    <mergeCell ref="B22:O22"/>
    <mergeCell ref="B23:O23"/>
  </mergeCells>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11"/>
  <sheetViews>
    <sheetView workbookViewId="0">
      <selection activeCell="B13" sqref="B13"/>
    </sheetView>
  </sheetViews>
  <sheetFormatPr defaultRowHeight="12.75" x14ac:dyDescent="0.2"/>
  <cols>
    <col min="1" max="1" width="9.140625" style="88"/>
    <col min="2" max="2" width="66.85546875" style="88" customWidth="1"/>
    <col min="3" max="3" width="24.5703125" style="88" customWidth="1"/>
    <col min="4" max="4" width="21.85546875" style="88" customWidth="1"/>
    <col min="5" max="5" width="21.5703125" style="88" customWidth="1"/>
    <col min="6" max="16384" width="9.140625" style="88"/>
  </cols>
  <sheetData>
    <row r="1" spans="1:5" ht="13.5" thickBot="1" x14ac:dyDescent="0.25">
      <c r="A1" s="522" t="s">
        <v>172</v>
      </c>
      <c r="B1" s="523"/>
      <c r="C1" s="523"/>
      <c r="D1" s="524"/>
    </row>
    <row r="2" spans="1:5" x14ac:dyDescent="0.2">
      <c r="A2" s="281" t="s">
        <v>173</v>
      </c>
      <c r="B2" s="282" t="s">
        <v>173</v>
      </c>
      <c r="C2" s="349"/>
      <c r="D2" s="283" t="s">
        <v>174</v>
      </c>
    </row>
    <row r="3" spans="1:5" ht="38.25" x14ac:dyDescent="0.2">
      <c r="A3" s="284" t="s">
        <v>2</v>
      </c>
      <c r="B3" s="285" t="s">
        <v>175</v>
      </c>
      <c r="C3" s="350"/>
      <c r="D3" s="286">
        <v>20000</v>
      </c>
      <c r="E3" s="278" t="s">
        <v>425</v>
      </c>
    </row>
    <row r="4" spans="1:5" ht="13.5" thickBot="1" x14ac:dyDescent="0.25">
      <c r="A4" s="287" t="s">
        <v>4</v>
      </c>
      <c r="B4" s="288" t="s">
        <v>409</v>
      </c>
      <c r="C4" s="351"/>
      <c r="D4" s="295">
        <f>BDImaterial</f>
        <v>0</v>
      </c>
      <c r="E4" s="278" t="s">
        <v>426</v>
      </c>
    </row>
    <row r="5" spans="1:5" ht="13.5" thickBot="1" x14ac:dyDescent="0.25">
      <c r="A5" s="289" t="s">
        <v>6</v>
      </c>
      <c r="B5" s="290" t="s">
        <v>176</v>
      </c>
      <c r="C5" s="352"/>
      <c r="D5" s="291">
        <f>(D3*(1+D4))</f>
        <v>20000</v>
      </c>
    </row>
    <row r="6" spans="1:5" x14ac:dyDescent="0.2">
      <c r="A6" s="525" t="s">
        <v>177</v>
      </c>
      <c r="B6" s="526"/>
      <c r="C6" s="526"/>
      <c r="D6" s="527"/>
    </row>
    <row r="7" spans="1:5" x14ac:dyDescent="0.2">
      <c r="A7" s="292" t="s">
        <v>173</v>
      </c>
      <c r="B7" s="293" t="s">
        <v>173</v>
      </c>
      <c r="C7" s="353"/>
      <c r="D7" s="294" t="s">
        <v>174</v>
      </c>
    </row>
    <row r="8" spans="1:5" ht="25.5" x14ac:dyDescent="0.2">
      <c r="A8" s="284" t="s">
        <v>8</v>
      </c>
      <c r="B8" s="285" t="s">
        <v>178</v>
      </c>
      <c r="C8" s="350"/>
      <c r="D8" s="286">
        <v>15000</v>
      </c>
      <c r="E8" s="278" t="s">
        <v>425</v>
      </c>
    </row>
    <row r="9" spans="1:5" ht="13.5" thickBot="1" x14ac:dyDescent="0.25">
      <c r="A9" s="287" t="s">
        <v>11</v>
      </c>
      <c r="B9" s="288" t="s">
        <v>179</v>
      </c>
      <c r="C9" s="351"/>
      <c r="D9" s="295">
        <f>BDIservico</f>
        <v>0</v>
      </c>
      <c r="E9" s="278" t="s">
        <v>426</v>
      </c>
    </row>
    <row r="10" spans="1:5" ht="13.5" thickBot="1" x14ac:dyDescent="0.25">
      <c r="A10" s="289" t="s">
        <v>14</v>
      </c>
      <c r="B10" s="290" t="s">
        <v>180</v>
      </c>
      <c r="C10" s="352"/>
      <c r="D10" s="291">
        <f>(D8*(1+D9))</f>
        <v>15000</v>
      </c>
    </row>
    <row r="11" spans="1:5" x14ac:dyDescent="0.2">
      <c r="A11" s="525"/>
      <c r="B11" s="526"/>
      <c r="C11" s="526"/>
      <c r="D11" s="527"/>
    </row>
  </sheetData>
  <mergeCells count="3">
    <mergeCell ref="A1:D1"/>
    <mergeCell ref="A6:D6"/>
    <mergeCell ref="A11:D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5"/>
  <sheetViews>
    <sheetView workbookViewId="0">
      <pane ySplit="2" topLeftCell="A3" activePane="bottomLeft" state="frozen"/>
      <selection pane="bottomLeft" activeCell="A13" sqref="A13:G13"/>
    </sheetView>
  </sheetViews>
  <sheetFormatPr defaultColWidth="33.140625" defaultRowHeight="12.75" x14ac:dyDescent="0.2"/>
  <cols>
    <col min="1" max="1" width="3.140625" style="88" bestFit="1" customWidth="1"/>
    <col min="2" max="2" width="69.85546875" style="88" bestFit="1" customWidth="1"/>
    <col min="3" max="3" width="20.42578125" style="88" bestFit="1" customWidth="1"/>
    <col min="4" max="4" width="5.5703125" style="88" bestFit="1" customWidth="1"/>
    <col min="5" max="5" width="6.28515625" style="88" bestFit="1" customWidth="1"/>
    <col min="6" max="6" width="10.140625" style="88" bestFit="1" customWidth="1"/>
    <col min="7" max="7" width="11.7109375" style="88" bestFit="1" customWidth="1"/>
    <col min="8" max="8" width="11.42578125" style="88" bestFit="1" customWidth="1"/>
    <col min="9" max="9" width="14.28515625" style="88" customWidth="1"/>
    <col min="10" max="10" width="12.42578125" style="88" customWidth="1"/>
    <col min="11" max="16384" width="33.140625" style="88"/>
  </cols>
  <sheetData>
    <row r="1" spans="1:9" x14ac:dyDescent="0.2">
      <c r="A1" s="534" t="s">
        <v>146</v>
      </c>
      <c r="B1" s="535"/>
      <c r="C1" s="535"/>
      <c r="D1" s="535"/>
      <c r="E1" s="535"/>
      <c r="F1" s="535"/>
      <c r="G1" s="535"/>
      <c r="H1" s="535"/>
      <c r="I1" s="536"/>
    </row>
    <row r="2" spans="1:9" ht="25.5" x14ac:dyDescent="0.2">
      <c r="A2" s="171" t="s">
        <v>100</v>
      </c>
      <c r="B2" s="172"/>
      <c r="C2" s="172" t="s">
        <v>147</v>
      </c>
      <c r="D2" s="172" t="s">
        <v>148</v>
      </c>
      <c r="E2" s="172" t="s">
        <v>149</v>
      </c>
      <c r="F2" s="173" t="s">
        <v>150</v>
      </c>
      <c r="G2" s="172" t="s">
        <v>151</v>
      </c>
      <c r="H2" s="172" t="s">
        <v>286</v>
      </c>
      <c r="I2" s="272" t="s">
        <v>152</v>
      </c>
    </row>
    <row r="3" spans="1:9" x14ac:dyDescent="0.2">
      <c r="A3" s="273"/>
      <c r="B3" s="173" t="s">
        <v>153</v>
      </c>
      <c r="C3" s="174"/>
      <c r="D3" s="174"/>
      <c r="E3" s="174"/>
      <c r="F3" s="174"/>
      <c r="G3" s="174"/>
      <c r="H3" s="174"/>
      <c r="I3" s="274"/>
    </row>
    <row r="4" spans="1:9" x14ac:dyDescent="0.2">
      <c r="A4" s="275">
        <v>1</v>
      </c>
      <c r="B4" s="175" t="s">
        <v>291</v>
      </c>
      <c r="C4" s="176" t="s">
        <v>154</v>
      </c>
      <c r="D4" s="177"/>
      <c r="E4" s="56"/>
      <c r="F4" s="185">
        <v>30</v>
      </c>
      <c r="G4" s="178">
        <v>0</v>
      </c>
      <c r="H4" s="178">
        <f>G4*F4</f>
        <v>0</v>
      </c>
      <c r="I4" s="276">
        <f>H4*2</f>
        <v>0</v>
      </c>
    </row>
    <row r="5" spans="1:9" ht="25.5" x14ac:dyDescent="0.2">
      <c r="A5" s="277">
        <v>2</v>
      </c>
      <c r="B5" s="175" t="s">
        <v>155</v>
      </c>
      <c r="C5" s="176" t="s">
        <v>154</v>
      </c>
      <c r="D5" s="177"/>
      <c r="E5" s="56"/>
      <c r="F5" s="186">
        <v>10</v>
      </c>
      <c r="G5" s="178">
        <v>0</v>
      </c>
      <c r="H5" s="178">
        <f t="shared" ref="H5:H12" si="0">G5*F5</f>
        <v>0</v>
      </c>
      <c r="I5" s="276">
        <f t="shared" ref="I5:I12" si="1">H5*2</f>
        <v>0</v>
      </c>
    </row>
    <row r="6" spans="1:9" x14ac:dyDescent="0.2">
      <c r="A6" s="277">
        <v>3</v>
      </c>
      <c r="B6" s="175" t="s">
        <v>156</v>
      </c>
      <c r="C6" s="176" t="s">
        <v>157</v>
      </c>
      <c r="D6" s="179"/>
      <c r="E6" s="180"/>
      <c r="F6" s="186">
        <v>10</v>
      </c>
      <c r="G6" s="178">
        <v>0</v>
      </c>
      <c r="H6" s="178">
        <f t="shared" si="0"/>
        <v>0</v>
      </c>
      <c r="I6" s="276">
        <f t="shared" si="1"/>
        <v>0</v>
      </c>
    </row>
    <row r="7" spans="1:9" x14ac:dyDescent="0.2">
      <c r="A7" s="277">
        <v>4</v>
      </c>
      <c r="B7" s="175" t="s">
        <v>158</v>
      </c>
      <c r="C7" s="176" t="s">
        <v>154</v>
      </c>
      <c r="D7" s="177"/>
      <c r="E7" s="56"/>
      <c r="F7" s="186">
        <v>5</v>
      </c>
      <c r="G7" s="178">
        <v>0</v>
      </c>
      <c r="H7" s="178">
        <f t="shared" si="0"/>
        <v>0</v>
      </c>
      <c r="I7" s="276">
        <f t="shared" si="1"/>
        <v>0</v>
      </c>
    </row>
    <row r="8" spans="1:9" x14ac:dyDescent="0.2">
      <c r="A8" s="277">
        <v>5</v>
      </c>
      <c r="B8" s="175" t="s">
        <v>238</v>
      </c>
      <c r="C8" s="176" t="s">
        <v>154</v>
      </c>
      <c r="D8" s="179"/>
      <c r="E8" s="56"/>
      <c r="F8" s="186">
        <v>5</v>
      </c>
      <c r="G8" s="178">
        <v>0</v>
      </c>
      <c r="H8" s="178">
        <f t="shared" si="0"/>
        <v>0</v>
      </c>
      <c r="I8" s="276">
        <f t="shared" si="1"/>
        <v>0</v>
      </c>
    </row>
    <row r="9" spans="1:9" x14ac:dyDescent="0.2">
      <c r="A9" s="277">
        <v>6</v>
      </c>
      <c r="B9" s="181" t="s">
        <v>283</v>
      </c>
      <c r="C9" s="176" t="s">
        <v>159</v>
      </c>
      <c r="D9" s="179"/>
      <c r="E9" s="180"/>
      <c r="F9" s="186">
        <v>5</v>
      </c>
      <c r="G9" s="178">
        <v>0</v>
      </c>
      <c r="H9" s="178">
        <f t="shared" si="0"/>
        <v>0</v>
      </c>
      <c r="I9" s="276">
        <f t="shared" si="1"/>
        <v>0</v>
      </c>
    </row>
    <row r="10" spans="1:9" x14ac:dyDescent="0.2">
      <c r="A10" s="277">
        <f t="shared" ref="A10" si="2">A9+1</f>
        <v>7</v>
      </c>
      <c r="B10" s="181" t="s">
        <v>160</v>
      </c>
      <c r="C10" s="176" t="s">
        <v>161</v>
      </c>
      <c r="D10" s="179"/>
      <c r="E10" s="56"/>
      <c r="F10" s="186">
        <v>10</v>
      </c>
      <c r="G10" s="178">
        <v>0</v>
      </c>
      <c r="H10" s="178">
        <f t="shared" si="0"/>
        <v>0</v>
      </c>
      <c r="I10" s="276">
        <f t="shared" si="1"/>
        <v>0</v>
      </c>
    </row>
    <row r="11" spans="1:9" x14ac:dyDescent="0.2">
      <c r="A11" s="277">
        <v>8</v>
      </c>
      <c r="B11" s="181" t="s">
        <v>162</v>
      </c>
      <c r="C11" s="176" t="s">
        <v>154</v>
      </c>
      <c r="D11" s="179"/>
      <c r="E11" s="56"/>
      <c r="F11" s="186">
        <v>120</v>
      </c>
      <c r="G11" s="178">
        <v>0</v>
      </c>
      <c r="H11" s="178">
        <f t="shared" si="0"/>
        <v>0</v>
      </c>
      <c r="I11" s="276">
        <f t="shared" si="1"/>
        <v>0</v>
      </c>
    </row>
    <row r="12" spans="1:9" x14ac:dyDescent="0.2">
      <c r="A12" s="277">
        <v>9</v>
      </c>
      <c r="B12" s="181" t="s">
        <v>237</v>
      </c>
      <c r="C12" s="176" t="s">
        <v>157</v>
      </c>
      <c r="D12" s="177"/>
      <c r="E12" s="56"/>
      <c r="F12" s="186">
        <v>25</v>
      </c>
      <c r="G12" s="178">
        <v>0</v>
      </c>
      <c r="H12" s="178">
        <f t="shared" si="0"/>
        <v>0</v>
      </c>
      <c r="I12" s="276">
        <f t="shared" si="1"/>
        <v>0</v>
      </c>
    </row>
    <row r="13" spans="1:9" x14ac:dyDescent="0.2">
      <c r="A13" s="528" t="s">
        <v>330</v>
      </c>
      <c r="B13" s="529"/>
      <c r="C13" s="529"/>
      <c r="D13" s="529"/>
      <c r="E13" s="529"/>
      <c r="F13" s="529"/>
      <c r="G13" s="530"/>
      <c r="H13" s="269"/>
      <c r="I13" s="182">
        <f>SUM(I4:I12)</f>
        <v>0</v>
      </c>
    </row>
    <row r="14" spans="1:9" x14ac:dyDescent="0.2">
      <c r="A14" s="531" t="s">
        <v>163</v>
      </c>
      <c r="B14" s="532"/>
      <c r="C14" s="532"/>
      <c r="D14" s="532"/>
      <c r="E14" s="532"/>
      <c r="F14" s="532"/>
      <c r="G14" s="533"/>
      <c r="H14" s="270"/>
      <c r="I14" s="183">
        <f>I13/24</f>
        <v>0</v>
      </c>
    </row>
    <row r="15" spans="1:9" ht="13.5" thickBot="1" x14ac:dyDescent="0.25">
      <c r="A15" s="537" t="s">
        <v>164</v>
      </c>
      <c r="B15" s="538"/>
      <c r="C15" s="538"/>
      <c r="D15" s="538"/>
      <c r="E15" s="538"/>
      <c r="F15" s="538"/>
      <c r="G15" s="539"/>
      <c r="H15" s="271"/>
      <c r="I15" s="184">
        <f>I14/5</f>
        <v>0</v>
      </c>
    </row>
  </sheetData>
  <sortState xmlns:xlrd2="http://schemas.microsoft.com/office/spreadsheetml/2017/richdata2" ref="B4:J17">
    <sortCondition ref="B4"/>
  </sortState>
  <mergeCells count="4">
    <mergeCell ref="A13:G13"/>
    <mergeCell ref="A14:G14"/>
    <mergeCell ref="A1:I1"/>
    <mergeCell ref="A15:G15"/>
  </mergeCells>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120"/>
  <sheetViews>
    <sheetView zoomScaleNormal="100" workbookViewId="0">
      <pane xSplit="4" ySplit="1" topLeftCell="E2" activePane="bottomRight" state="frozen"/>
      <selection pane="topRight" activeCell="D1" sqref="D1"/>
      <selection pane="bottomLeft" activeCell="A5" sqref="A5"/>
      <selection pane="bottomRight" activeCell="G67" sqref="G67"/>
    </sheetView>
  </sheetViews>
  <sheetFormatPr defaultRowHeight="12.75" x14ac:dyDescent="0.2"/>
  <cols>
    <col min="1" max="1" width="5.140625" style="88" customWidth="1"/>
    <col min="2" max="2" width="85.42578125" style="88" bestFit="1" customWidth="1"/>
    <col min="3" max="3" width="18.28515625" style="88" customWidth="1"/>
    <col min="4" max="4" width="14.140625" style="88" customWidth="1"/>
    <col min="5" max="5" width="11.28515625" style="78" customWidth="1"/>
    <col min="6" max="6" width="11" style="88" bestFit="1" customWidth="1"/>
    <col min="7" max="7" width="14.140625" style="88" customWidth="1"/>
    <col min="8" max="8" width="10.7109375" style="88" customWidth="1"/>
    <col min="9" max="9" width="13.42578125" style="88" bestFit="1" customWidth="1"/>
    <col min="10" max="10" width="10.85546875" style="88" customWidth="1"/>
    <col min="11" max="11" width="13.85546875" style="88" customWidth="1"/>
    <col min="12" max="12" width="2.7109375" style="88" customWidth="1"/>
    <col min="13" max="13" width="10" style="88" bestFit="1" customWidth="1"/>
    <col min="14" max="16384" width="9.140625" style="88"/>
  </cols>
  <sheetData>
    <row r="1" spans="1:13" x14ac:dyDescent="0.2">
      <c r="B1" s="261" t="s">
        <v>314</v>
      </c>
      <c r="C1" s="261"/>
      <c r="D1" s="261"/>
      <c r="E1" s="261"/>
      <c r="F1" s="261"/>
      <c r="G1" s="261"/>
      <c r="H1" s="261"/>
      <c r="I1" s="261"/>
      <c r="J1" s="261"/>
      <c r="K1" s="261"/>
    </row>
    <row r="2" spans="1:13" ht="51" x14ac:dyDescent="0.2">
      <c r="A2" s="262" t="s">
        <v>315</v>
      </c>
      <c r="B2" s="262" t="s">
        <v>316</v>
      </c>
      <c r="C2" s="262"/>
      <c r="D2" s="262" t="s">
        <v>317</v>
      </c>
      <c r="E2" s="262" t="s">
        <v>318</v>
      </c>
      <c r="F2" s="262" t="s">
        <v>319</v>
      </c>
      <c r="G2" s="262" t="s">
        <v>320</v>
      </c>
      <c r="H2" s="262" t="s">
        <v>321</v>
      </c>
      <c r="I2" s="262" t="s">
        <v>322</v>
      </c>
      <c r="J2" s="262" t="s">
        <v>349</v>
      </c>
      <c r="K2" s="262" t="s">
        <v>323</v>
      </c>
    </row>
    <row r="3" spans="1:13" x14ac:dyDescent="0.2">
      <c r="A3" s="262"/>
      <c r="B3" s="316" t="s">
        <v>324</v>
      </c>
      <c r="C3" s="316"/>
      <c r="D3" s="262"/>
      <c r="E3" s="262"/>
      <c r="F3" s="262" t="s">
        <v>2</v>
      </c>
      <c r="G3" s="262" t="s">
        <v>4</v>
      </c>
      <c r="H3" s="262" t="s">
        <v>6</v>
      </c>
      <c r="I3" s="262" t="s">
        <v>326</v>
      </c>
      <c r="J3" s="262" t="s">
        <v>11</v>
      </c>
      <c r="K3" s="262" t="s">
        <v>14</v>
      </c>
      <c r="M3" s="120"/>
    </row>
    <row r="4" spans="1:13" x14ac:dyDescent="0.2">
      <c r="A4" s="83">
        <v>1</v>
      </c>
      <c r="B4" s="2" t="s">
        <v>406</v>
      </c>
      <c r="C4" s="2"/>
      <c r="D4" s="83">
        <v>4</v>
      </c>
      <c r="E4" s="317">
        <v>0</v>
      </c>
      <c r="F4" s="317">
        <f t="shared" ref="F4:F46" si="0">D4*E4</f>
        <v>0</v>
      </c>
      <c r="G4" s="317">
        <f t="shared" ref="G4:G59" si="1">F4*0.05</f>
        <v>0</v>
      </c>
      <c r="H4" s="317">
        <f t="shared" ref="H4:H46" si="2">F4+G4</f>
        <v>0</v>
      </c>
      <c r="I4" s="317">
        <f t="shared" ref="I4:I46" si="3">F4*0.2</f>
        <v>0</v>
      </c>
      <c r="J4" s="318">
        <v>96</v>
      </c>
      <c r="K4" s="319">
        <f t="shared" ref="K4:K46" si="4">(H4-I4)/J4</f>
        <v>0</v>
      </c>
      <c r="M4" s="321"/>
    </row>
    <row r="5" spans="1:13" x14ac:dyDescent="0.2">
      <c r="A5" s="83">
        <v>2</v>
      </c>
      <c r="B5" s="2" t="s">
        <v>388</v>
      </c>
      <c r="C5" s="2"/>
      <c r="D5" s="83">
        <v>4</v>
      </c>
      <c r="E5" s="317">
        <v>0</v>
      </c>
      <c r="F5" s="317">
        <f t="shared" si="0"/>
        <v>0</v>
      </c>
      <c r="G5" s="317">
        <f t="shared" si="1"/>
        <v>0</v>
      </c>
      <c r="H5" s="317">
        <f t="shared" si="2"/>
        <v>0</v>
      </c>
      <c r="I5" s="317">
        <f t="shared" si="3"/>
        <v>0</v>
      </c>
      <c r="J5" s="318">
        <v>96</v>
      </c>
      <c r="K5" s="319">
        <f t="shared" si="4"/>
        <v>0</v>
      </c>
      <c r="M5" s="321"/>
    </row>
    <row r="6" spans="1:13" x14ac:dyDescent="0.2">
      <c r="A6" s="83">
        <v>3</v>
      </c>
      <c r="B6" s="2" t="s">
        <v>407</v>
      </c>
      <c r="C6" s="2"/>
      <c r="D6" s="83">
        <v>4</v>
      </c>
      <c r="E6" s="317">
        <v>0</v>
      </c>
      <c r="F6" s="317">
        <f t="shared" si="0"/>
        <v>0</v>
      </c>
      <c r="G6" s="317">
        <f t="shared" si="1"/>
        <v>0</v>
      </c>
      <c r="H6" s="317">
        <f t="shared" si="2"/>
        <v>0</v>
      </c>
      <c r="I6" s="317">
        <f t="shared" si="3"/>
        <v>0</v>
      </c>
      <c r="J6" s="318">
        <v>96</v>
      </c>
      <c r="K6" s="319">
        <f t="shared" si="4"/>
        <v>0</v>
      </c>
      <c r="M6" s="321"/>
    </row>
    <row r="7" spans="1:13" x14ac:dyDescent="0.2">
      <c r="A7" s="83">
        <v>4</v>
      </c>
      <c r="B7" s="2" t="s">
        <v>389</v>
      </c>
      <c r="C7" s="2"/>
      <c r="D7" s="83">
        <v>4</v>
      </c>
      <c r="E7" s="317">
        <v>0</v>
      </c>
      <c r="F7" s="317">
        <f t="shared" si="0"/>
        <v>0</v>
      </c>
      <c r="G7" s="317">
        <f t="shared" si="1"/>
        <v>0</v>
      </c>
      <c r="H7" s="317">
        <f t="shared" si="2"/>
        <v>0</v>
      </c>
      <c r="I7" s="317">
        <f t="shared" si="3"/>
        <v>0</v>
      </c>
      <c r="J7" s="318">
        <v>96</v>
      </c>
      <c r="K7" s="319">
        <f t="shared" si="4"/>
        <v>0</v>
      </c>
      <c r="M7" s="321"/>
    </row>
    <row r="8" spans="1:13" x14ac:dyDescent="0.2">
      <c r="A8" s="83">
        <v>5</v>
      </c>
      <c r="B8" s="2" t="s">
        <v>390</v>
      </c>
      <c r="C8" s="2"/>
      <c r="D8" s="83">
        <v>4</v>
      </c>
      <c r="E8" s="317">
        <v>0</v>
      </c>
      <c r="F8" s="317">
        <f t="shared" si="0"/>
        <v>0</v>
      </c>
      <c r="G8" s="317">
        <f t="shared" si="1"/>
        <v>0</v>
      </c>
      <c r="H8" s="317">
        <f t="shared" si="2"/>
        <v>0</v>
      </c>
      <c r="I8" s="317">
        <f t="shared" si="3"/>
        <v>0</v>
      </c>
      <c r="J8" s="318">
        <v>96</v>
      </c>
      <c r="K8" s="319">
        <f t="shared" si="4"/>
        <v>0</v>
      </c>
      <c r="M8" s="321"/>
    </row>
    <row r="9" spans="1:13" x14ac:dyDescent="0.2">
      <c r="A9" s="83">
        <v>6</v>
      </c>
      <c r="B9" s="2" t="s">
        <v>391</v>
      </c>
      <c r="C9" s="2"/>
      <c r="D9" s="83">
        <v>4</v>
      </c>
      <c r="E9" s="317">
        <v>0</v>
      </c>
      <c r="F9" s="317">
        <f t="shared" si="0"/>
        <v>0</v>
      </c>
      <c r="G9" s="317">
        <f t="shared" si="1"/>
        <v>0</v>
      </c>
      <c r="H9" s="317">
        <f t="shared" si="2"/>
        <v>0</v>
      </c>
      <c r="I9" s="317">
        <f t="shared" si="3"/>
        <v>0</v>
      </c>
      <c r="J9" s="318">
        <v>96</v>
      </c>
      <c r="K9" s="319">
        <f t="shared" si="4"/>
        <v>0</v>
      </c>
      <c r="M9" s="321"/>
    </row>
    <row r="10" spans="1:13" x14ac:dyDescent="0.2">
      <c r="A10" s="83">
        <v>7</v>
      </c>
      <c r="B10" s="2" t="s">
        <v>392</v>
      </c>
      <c r="C10" s="2"/>
      <c r="D10" s="83">
        <v>4</v>
      </c>
      <c r="E10" s="317">
        <v>0</v>
      </c>
      <c r="F10" s="317">
        <f t="shared" si="0"/>
        <v>0</v>
      </c>
      <c r="G10" s="317">
        <f t="shared" si="1"/>
        <v>0</v>
      </c>
      <c r="H10" s="317">
        <f t="shared" si="2"/>
        <v>0</v>
      </c>
      <c r="I10" s="317">
        <f t="shared" si="3"/>
        <v>0</v>
      </c>
      <c r="J10" s="318">
        <v>96</v>
      </c>
      <c r="K10" s="319">
        <f t="shared" si="4"/>
        <v>0</v>
      </c>
      <c r="M10" s="321"/>
    </row>
    <row r="11" spans="1:13" x14ac:dyDescent="0.2">
      <c r="A11" s="83">
        <v>8</v>
      </c>
      <c r="B11" s="2" t="s">
        <v>393</v>
      </c>
      <c r="C11" s="2"/>
      <c r="D11" s="83">
        <v>4</v>
      </c>
      <c r="E11" s="317">
        <v>0</v>
      </c>
      <c r="F11" s="317">
        <f t="shared" si="0"/>
        <v>0</v>
      </c>
      <c r="G11" s="317">
        <f t="shared" si="1"/>
        <v>0</v>
      </c>
      <c r="H11" s="317">
        <f t="shared" si="2"/>
        <v>0</v>
      </c>
      <c r="I11" s="317">
        <f t="shared" si="3"/>
        <v>0</v>
      </c>
      <c r="J11" s="318">
        <v>96</v>
      </c>
      <c r="K11" s="319">
        <f t="shared" si="4"/>
        <v>0</v>
      </c>
      <c r="M11" s="321"/>
    </row>
    <row r="12" spans="1:13" x14ac:dyDescent="0.2">
      <c r="A12" s="83">
        <v>9</v>
      </c>
      <c r="B12" s="2" t="s">
        <v>394</v>
      </c>
      <c r="C12" s="2"/>
      <c r="D12" s="83">
        <v>4</v>
      </c>
      <c r="E12" s="317">
        <v>0</v>
      </c>
      <c r="F12" s="317">
        <f t="shared" si="0"/>
        <v>0</v>
      </c>
      <c r="G12" s="317">
        <f t="shared" si="1"/>
        <v>0</v>
      </c>
      <c r="H12" s="317">
        <f t="shared" si="2"/>
        <v>0</v>
      </c>
      <c r="I12" s="317">
        <f t="shared" si="3"/>
        <v>0</v>
      </c>
      <c r="J12" s="318">
        <v>96</v>
      </c>
      <c r="K12" s="319">
        <f t="shared" si="4"/>
        <v>0</v>
      </c>
      <c r="M12" s="321"/>
    </row>
    <row r="13" spans="1:13" x14ac:dyDescent="0.2">
      <c r="A13" s="83">
        <v>10</v>
      </c>
      <c r="B13" s="2" t="s">
        <v>395</v>
      </c>
      <c r="C13" s="2"/>
      <c r="D13" s="83">
        <v>4</v>
      </c>
      <c r="E13" s="317">
        <v>0</v>
      </c>
      <c r="F13" s="317">
        <f t="shared" si="0"/>
        <v>0</v>
      </c>
      <c r="G13" s="317">
        <f t="shared" si="1"/>
        <v>0</v>
      </c>
      <c r="H13" s="317">
        <f t="shared" si="2"/>
        <v>0</v>
      </c>
      <c r="I13" s="317">
        <f t="shared" si="3"/>
        <v>0</v>
      </c>
      <c r="J13" s="318">
        <v>96</v>
      </c>
      <c r="K13" s="319">
        <f t="shared" si="4"/>
        <v>0</v>
      </c>
      <c r="M13" s="321"/>
    </row>
    <row r="14" spans="1:13" x14ac:dyDescent="0.2">
      <c r="A14" s="83">
        <v>11</v>
      </c>
      <c r="B14" s="2" t="s">
        <v>396</v>
      </c>
      <c r="C14" s="2"/>
      <c r="D14" s="83">
        <v>4</v>
      </c>
      <c r="E14" s="317">
        <v>0</v>
      </c>
      <c r="F14" s="317">
        <f t="shared" si="0"/>
        <v>0</v>
      </c>
      <c r="G14" s="317">
        <f t="shared" si="1"/>
        <v>0</v>
      </c>
      <c r="H14" s="317">
        <f t="shared" si="2"/>
        <v>0</v>
      </c>
      <c r="I14" s="317">
        <f t="shared" si="3"/>
        <v>0</v>
      </c>
      <c r="J14" s="318">
        <v>96</v>
      </c>
      <c r="K14" s="319">
        <f t="shared" si="4"/>
        <v>0</v>
      </c>
      <c r="M14" s="321"/>
    </row>
    <row r="15" spans="1:13" x14ac:dyDescent="0.2">
      <c r="A15" s="83">
        <v>12</v>
      </c>
      <c r="B15" s="2" t="s">
        <v>397</v>
      </c>
      <c r="C15" s="2"/>
      <c r="D15" s="83">
        <v>4</v>
      </c>
      <c r="E15" s="317">
        <v>0</v>
      </c>
      <c r="F15" s="317">
        <f t="shared" si="0"/>
        <v>0</v>
      </c>
      <c r="G15" s="317">
        <f t="shared" si="1"/>
        <v>0</v>
      </c>
      <c r="H15" s="317">
        <f t="shared" si="2"/>
        <v>0</v>
      </c>
      <c r="I15" s="317">
        <f t="shared" si="3"/>
        <v>0</v>
      </c>
      <c r="J15" s="318">
        <v>96</v>
      </c>
      <c r="K15" s="319">
        <f t="shared" si="4"/>
        <v>0</v>
      </c>
      <c r="M15" s="321"/>
    </row>
    <row r="16" spans="1:13" x14ac:dyDescent="0.2">
      <c r="A16" s="83">
        <v>13</v>
      </c>
      <c r="B16" s="2" t="s">
        <v>398</v>
      </c>
      <c r="C16" s="2"/>
      <c r="D16" s="83">
        <v>4</v>
      </c>
      <c r="E16" s="317">
        <v>0</v>
      </c>
      <c r="F16" s="317">
        <f t="shared" si="0"/>
        <v>0</v>
      </c>
      <c r="G16" s="317">
        <f t="shared" si="1"/>
        <v>0</v>
      </c>
      <c r="H16" s="317">
        <f t="shared" si="2"/>
        <v>0</v>
      </c>
      <c r="I16" s="317">
        <f t="shared" si="3"/>
        <v>0</v>
      </c>
      <c r="J16" s="318">
        <v>96</v>
      </c>
      <c r="K16" s="319">
        <f t="shared" si="4"/>
        <v>0</v>
      </c>
      <c r="M16" s="321"/>
    </row>
    <row r="17" spans="1:13" x14ac:dyDescent="0.2">
      <c r="A17" s="83">
        <v>14</v>
      </c>
      <c r="B17" s="2" t="s">
        <v>399</v>
      </c>
      <c r="C17" s="2"/>
      <c r="D17" s="83">
        <v>4</v>
      </c>
      <c r="E17" s="317">
        <v>0</v>
      </c>
      <c r="F17" s="317">
        <f t="shared" si="0"/>
        <v>0</v>
      </c>
      <c r="G17" s="317">
        <f t="shared" si="1"/>
        <v>0</v>
      </c>
      <c r="H17" s="317">
        <f t="shared" si="2"/>
        <v>0</v>
      </c>
      <c r="I17" s="317">
        <f t="shared" si="3"/>
        <v>0</v>
      </c>
      <c r="J17" s="318">
        <v>96</v>
      </c>
      <c r="K17" s="319">
        <f t="shared" si="4"/>
        <v>0</v>
      </c>
      <c r="M17" s="321"/>
    </row>
    <row r="18" spans="1:13" x14ac:dyDescent="0.2">
      <c r="A18" s="83">
        <v>15</v>
      </c>
      <c r="B18" s="2" t="s">
        <v>400</v>
      </c>
      <c r="C18" s="2"/>
      <c r="D18" s="83">
        <v>4</v>
      </c>
      <c r="E18" s="317">
        <v>0</v>
      </c>
      <c r="F18" s="317">
        <f t="shared" si="0"/>
        <v>0</v>
      </c>
      <c r="G18" s="317">
        <f t="shared" si="1"/>
        <v>0</v>
      </c>
      <c r="H18" s="317">
        <f t="shared" si="2"/>
        <v>0</v>
      </c>
      <c r="I18" s="317">
        <f t="shared" si="3"/>
        <v>0</v>
      </c>
      <c r="J18" s="318">
        <v>96</v>
      </c>
      <c r="K18" s="319">
        <f t="shared" si="4"/>
        <v>0</v>
      </c>
      <c r="M18" s="321"/>
    </row>
    <row r="19" spans="1:13" x14ac:dyDescent="0.2">
      <c r="A19" s="83">
        <v>16</v>
      </c>
      <c r="B19" s="2" t="s">
        <v>401</v>
      </c>
      <c r="C19" s="2"/>
      <c r="D19" s="83">
        <v>4</v>
      </c>
      <c r="E19" s="317">
        <v>0</v>
      </c>
      <c r="F19" s="317">
        <f t="shared" si="0"/>
        <v>0</v>
      </c>
      <c r="G19" s="317">
        <f t="shared" si="1"/>
        <v>0</v>
      </c>
      <c r="H19" s="317">
        <f t="shared" si="2"/>
        <v>0</v>
      </c>
      <c r="I19" s="317">
        <f t="shared" si="3"/>
        <v>0</v>
      </c>
      <c r="J19" s="318">
        <v>96</v>
      </c>
      <c r="K19" s="319">
        <f t="shared" si="4"/>
        <v>0</v>
      </c>
      <c r="M19" s="321"/>
    </row>
    <row r="20" spans="1:13" x14ac:dyDescent="0.2">
      <c r="A20" s="83">
        <v>17</v>
      </c>
      <c r="B20" s="2" t="s">
        <v>402</v>
      </c>
      <c r="C20" s="2"/>
      <c r="D20" s="83">
        <v>4</v>
      </c>
      <c r="E20" s="317">
        <v>0</v>
      </c>
      <c r="F20" s="317">
        <f t="shared" si="0"/>
        <v>0</v>
      </c>
      <c r="G20" s="317">
        <f t="shared" si="1"/>
        <v>0</v>
      </c>
      <c r="H20" s="317">
        <f t="shared" si="2"/>
        <v>0</v>
      </c>
      <c r="I20" s="317">
        <f t="shared" si="3"/>
        <v>0</v>
      </c>
      <c r="J20" s="318">
        <v>96</v>
      </c>
      <c r="K20" s="319">
        <f t="shared" si="4"/>
        <v>0</v>
      </c>
      <c r="M20" s="321"/>
    </row>
    <row r="21" spans="1:13" x14ac:dyDescent="0.2">
      <c r="A21" s="83">
        <v>18</v>
      </c>
      <c r="B21" s="2" t="s">
        <v>403</v>
      </c>
      <c r="C21" s="2"/>
      <c r="D21" s="83">
        <v>4</v>
      </c>
      <c r="E21" s="317">
        <v>0</v>
      </c>
      <c r="F21" s="317">
        <f t="shared" si="0"/>
        <v>0</v>
      </c>
      <c r="G21" s="317">
        <f t="shared" si="1"/>
        <v>0</v>
      </c>
      <c r="H21" s="317">
        <f t="shared" si="2"/>
        <v>0</v>
      </c>
      <c r="I21" s="317">
        <f t="shared" si="3"/>
        <v>0</v>
      </c>
      <c r="J21" s="318">
        <v>96</v>
      </c>
      <c r="K21" s="319">
        <f t="shared" si="4"/>
        <v>0</v>
      </c>
      <c r="M21" s="321"/>
    </row>
    <row r="22" spans="1:13" x14ac:dyDescent="0.2">
      <c r="A22" s="83">
        <v>19</v>
      </c>
      <c r="B22" s="2" t="s">
        <v>404</v>
      </c>
      <c r="C22" s="2"/>
      <c r="D22" s="83">
        <v>4</v>
      </c>
      <c r="E22" s="317">
        <v>0</v>
      </c>
      <c r="F22" s="317">
        <f t="shared" si="0"/>
        <v>0</v>
      </c>
      <c r="G22" s="317">
        <f t="shared" si="1"/>
        <v>0</v>
      </c>
      <c r="H22" s="317">
        <f t="shared" si="2"/>
        <v>0</v>
      </c>
      <c r="I22" s="317">
        <f t="shared" si="3"/>
        <v>0</v>
      </c>
      <c r="J22" s="318">
        <v>96</v>
      </c>
      <c r="K22" s="319">
        <f t="shared" si="4"/>
        <v>0</v>
      </c>
      <c r="M22" s="321"/>
    </row>
    <row r="23" spans="1:13" x14ac:dyDescent="0.2">
      <c r="A23" s="83">
        <v>20</v>
      </c>
      <c r="B23" s="2" t="s">
        <v>405</v>
      </c>
      <c r="C23" s="2"/>
      <c r="D23" s="83">
        <v>4</v>
      </c>
      <c r="E23" s="317">
        <v>0</v>
      </c>
      <c r="F23" s="317">
        <f t="shared" si="0"/>
        <v>0</v>
      </c>
      <c r="G23" s="317">
        <f t="shared" si="1"/>
        <v>0</v>
      </c>
      <c r="H23" s="317">
        <f t="shared" si="2"/>
        <v>0</v>
      </c>
      <c r="I23" s="317">
        <f t="shared" si="3"/>
        <v>0</v>
      </c>
      <c r="J23" s="318">
        <v>96</v>
      </c>
      <c r="K23" s="319">
        <f t="shared" si="4"/>
        <v>0</v>
      </c>
      <c r="M23" s="321"/>
    </row>
    <row r="24" spans="1:13" x14ac:dyDescent="0.2">
      <c r="A24" s="83">
        <v>21</v>
      </c>
      <c r="B24" s="2" t="s">
        <v>325</v>
      </c>
      <c r="C24" s="2"/>
      <c r="D24" s="83">
        <v>4</v>
      </c>
      <c r="E24" s="317">
        <v>0</v>
      </c>
      <c r="F24" s="317">
        <f t="shared" si="0"/>
        <v>0</v>
      </c>
      <c r="G24" s="317">
        <f t="shared" si="1"/>
        <v>0</v>
      </c>
      <c r="H24" s="317">
        <f t="shared" si="2"/>
        <v>0</v>
      </c>
      <c r="I24" s="317">
        <f t="shared" si="3"/>
        <v>0</v>
      </c>
      <c r="J24" s="318">
        <v>96</v>
      </c>
      <c r="K24" s="319">
        <f t="shared" si="4"/>
        <v>0</v>
      </c>
      <c r="M24" s="321"/>
    </row>
    <row r="25" spans="1:13" ht="25.5" x14ac:dyDescent="0.2">
      <c r="A25" s="83">
        <v>22</v>
      </c>
      <c r="B25" s="2" t="s">
        <v>366</v>
      </c>
      <c r="C25" s="2"/>
      <c r="D25" s="83">
        <v>1</v>
      </c>
      <c r="E25" s="317">
        <v>0</v>
      </c>
      <c r="F25" s="317">
        <f t="shared" si="0"/>
        <v>0</v>
      </c>
      <c r="G25" s="317">
        <f t="shared" si="1"/>
        <v>0</v>
      </c>
      <c r="H25" s="317">
        <f t="shared" si="2"/>
        <v>0</v>
      </c>
      <c r="I25" s="317">
        <f t="shared" si="3"/>
        <v>0</v>
      </c>
      <c r="J25" s="318">
        <v>96</v>
      </c>
      <c r="K25" s="319">
        <f t="shared" si="4"/>
        <v>0</v>
      </c>
      <c r="M25" s="321"/>
    </row>
    <row r="26" spans="1:13" x14ac:dyDescent="0.2">
      <c r="A26" s="83">
        <v>23</v>
      </c>
      <c r="B26" s="2" t="s">
        <v>331</v>
      </c>
      <c r="C26" s="2"/>
      <c r="D26" s="83">
        <v>1</v>
      </c>
      <c r="E26" s="317">
        <v>0</v>
      </c>
      <c r="F26" s="317">
        <f t="shared" si="0"/>
        <v>0</v>
      </c>
      <c r="G26" s="317">
        <f t="shared" si="1"/>
        <v>0</v>
      </c>
      <c r="H26" s="317">
        <f t="shared" si="2"/>
        <v>0</v>
      </c>
      <c r="I26" s="317">
        <f t="shared" si="3"/>
        <v>0</v>
      </c>
      <c r="J26" s="318">
        <v>96</v>
      </c>
      <c r="K26" s="319">
        <f t="shared" si="4"/>
        <v>0</v>
      </c>
      <c r="M26" s="321"/>
    </row>
    <row r="27" spans="1:13" ht="25.5" x14ac:dyDescent="0.2">
      <c r="A27" s="83">
        <v>24</v>
      </c>
      <c r="B27" s="2" t="s">
        <v>367</v>
      </c>
      <c r="C27" s="2"/>
      <c r="D27" s="83">
        <v>1</v>
      </c>
      <c r="E27" s="317">
        <v>0</v>
      </c>
      <c r="F27" s="317">
        <f t="shared" si="0"/>
        <v>0</v>
      </c>
      <c r="G27" s="317">
        <f t="shared" si="1"/>
        <v>0</v>
      </c>
      <c r="H27" s="317">
        <f t="shared" si="2"/>
        <v>0</v>
      </c>
      <c r="I27" s="317">
        <f t="shared" si="3"/>
        <v>0</v>
      </c>
      <c r="J27" s="318">
        <v>96</v>
      </c>
      <c r="K27" s="319">
        <f t="shared" si="4"/>
        <v>0</v>
      </c>
      <c r="M27" s="321"/>
    </row>
    <row r="28" spans="1:13" x14ac:dyDescent="0.2">
      <c r="A28" s="83">
        <v>25</v>
      </c>
      <c r="B28" s="2" t="s">
        <v>368</v>
      </c>
      <c r="C28" s="2"/>
      <c r="D28" s="83">
        <v>1</v>
      </c>
      <c r="E28" s="317">
        <v>0</v>
      </c>
      <c r="F28" s="317">
        <f t="shared" si="0"/>
        <v>0</v>
      </c>
      <c r="G28" s="317">
        <f t="shared" si="1"/>
        <v>0</v>
      </c>
      <c r="H28" s="317">
        <f t="shared" si="2"/>
        <v>0</v>
      </c>
      <c r="I28" s="317">
        <f t="shared" si="3"/>
        <v>0</v>
      </c>
      <c r="J28" s="318">
        <v>96</v>
      </c>
      <c r="K28" s="319">
        <f t="shared" si="4"/>
        <v>0</v>
      </c>
      <c r="M28" s="321"/>
    </row>
    <row r="29" spans="1:13" x14ac:dyDescent="0.2">
      <c r="A29" s="83">
        <v>26</v>
      </c>
      <c r="B29" s="2" t="s">
        <v>369</v>
      </c>
      <c r="C29" s="2"/>
      <c r="D29" s="83">
        <v>1</v>
      </c>
      <c r="E29" s="317">
        <v>0</v>
      </c>
      <c r="F29" s="317">
        <f t="shared" si="0"/>
        <v>0</v>
      </c>
      <c r="G29" s="317">
        <f t="shared" si="1"/>
        <v>0</v>
      </c>
      <c r="H29" s="317">
        <f t="shared" si="2"/>
        <v>0</v>
      </c>
      <c r="I29" s="317">
        <f t="shared" si="3"/>
        <v>0</v>
      </c>
      <c r="J29" s="318">
        <v>96</v>
      </c>
      <c r="K29" s="319">
        <f t="shared" si="4"/>
        <v>0</v>
      </c>
      <c r="M29" s="321"/>
    </row>
    <row r="30" spans="1:13" x14ac:dyDescent="0.2">
      <c r="A30" s="83">
        <v>27</v>
      </c>
      <c r="B30" s="2" t="s">
        <v>332</v>
      </c>
      <c r="C30" s="2"/>
      <c r="D30" s="83">
        <v>1</v>
      </c>
      <c r="E30" s="317">
        <v>0</v>
      </c>
      <c r="F30" s="317">
        <f t="shared" si="0"/>
        <v>0</v>
      </c>
      <c r="G30" s="317">
        <f t="shared" si="1"/>
        <v>0</v>
      </c>
      <c r="H30" s="317">
        <f t="shared" si="2"/>
        <v>0</v>
      </c>
      <c r="I30" s="317">
        <f t="shared" si="3"/>
        <v>0</v>
      </c>
      <c r="J30" s="318">
        <v>96</v>
      </c>
      <c r="K30" s="319">
        <f t="shared" si="4"/>
        <v>0</v>
      </c>
      <c r="M30" s="321"/>
    </row>
    <row r="31" spans="1:13" x14ac:dyDescent="0.2">
      <c r="A31" s="83">
        <v>28</v>
      </c>
      <c r="B31" s="2" t="s">
        <v>333</v>
      </c>
      <c r="C31" s="2"/>
      <c r="D31" s="83">
        <v>1</v>
      </c>
      <c r="E31" s="317">
        <v>0</v>
      </c>
      <c r="F31" s="317">
        <f t="shared" si="0"/>
        <v>0</v>
      </c>
      <c r="G31" s="317">
        <f t="shared" si="1"/>
        <v>0</v>
      </c>
      <c r="H31" s="317">
        <f t="shared" si="2"/>
        <v>0</v>
      </c>
      <c r="I31" s="317">
        <f t="shared" si="3"/>
        <v>0</v>
      </c>
      <c r="J31" s="318">
        <v>96</v>
      </c>
      <c r="K31" s="319">
        <f t="shared" si="4"/>
        <v>0</v>
      </c>
      <c r="M31" s="321"/>
    </row>
    <row r="32" spans="1:13" ht="25.5" x14ac:dyDescent="0.2">
      <c r="A32" s="83">
        <v>29</v>
      </c>
      <c r="B32" s="2" t="s">
        <v>334</v>
      </c>
      <c r="C32" s="2"/>
      <c r="D32" s="83">
        <v>1</v>
      </c>
      <c r="E32" s="317">
        <v>0</v>
      </c>
      <c r="F32" s="317">
        <f t="shared" si="0"/>
        <v>0</v>
      </c>
      <c r="G32" s="317">
        <f t="shared" si="1"/>
        <v>0</v>
      </c>
      <c r="H32" s="317">
        <f t="shared" si="2"/>
        <v>0</v>
      </c>
      <c r="I32" s="317">
        <f t="shared" si="3"/>
        <v>0</v>
      </c>
      <c r="J32" s="318">
        <v>96</v>
      </c>
      <c r="K32" s="319">
        <f t="shared" si="4"/>
        <v>0</v>
      </c>
      <c r="M32" s="321"/>
    </row>
    <row r="33" spans="1:13" x14ac:dyDescent="0.2">
      <c r="A33" s="83">
        <v>30</v>
      </c>
      <c r="B33" s="2" t="s">
        <v>335</v>
      </c>
      <c r="C33" s="2"/>
      <c r="D33" s="83">
        <v>1</v>
      </c>
      <c r="E33" s="317">
        <v>0</v>
      </c>
      <c r="F33" s="317">
        <f t="shared" si="0"/>
        <v>0</v>
      </c>
      <c r="G33" s="317">
        <f t="shared" si="1"/>
        <v>0</v>
      </c>
      <c r="H33" s="317">
        <f t="shared" si="2"/>
        <v>0</v>
      </c>
      <c r="I33" s="317">
        <f t="shared" si="3"/>
        <v>0</v>
      </c>
      <c r="J33" s="318">
        <v>96</v>
      </c>
      <c r="K33" s="319">
        <f t="shared" si="4"/>
        <v>0</v>
      </c>
      <c r="M33" s="321"/>
    </row>
    <row r="34" spans="1:13" x14ac:dyDescent="0.2">
      <c r="A34" s="83">
        <v>31</v>
      </c>
      <c r="B34" s="2" t="s">
        <v>336</v>
      </c>
      <c r="C34" s="2"/>
      <c r="D34" s="83">
        <v>1</v>
      </c>
      <c r="E34" s="317">
        <v>0</v>
      </c>
      <c r="F34" s="317">
        <f t="shared" si="0"/>
        <v>0</v>
      </c>
      <c r="G34" s="317">
        <f t="shared" si="1"/>
        <v>0</v>
      </c>
      <c r="H34" s="317">
        <f t="shared" si="2"/>
        <v>0</v>
      </c>
      <c r="I34" s="317">
        <f t="shared" si="3"/>
        <v>0</v>
      </c>
      <c r="J34" s="318">
        <v>96</v>
      </c>
      <c r="K34" s="319">
        <f t="shared" si="4"/>
        <v>0</v>
      </c>
      <c r="M34" s="321"/>
    </row>
    <row r="35" spans="1:13" x14ac:dyDescent="0.2">
      <c r="A35" s="83">
        <v>32</v>
      </c>
      <c r="B35" s="2" t="s">
        <v>337</v>
      </c>
      <c r="C35" s="2"/>
      <c r="D35" s="83">
        <v>1</v>
      </c>
      <c r="E35" s="317">
        <v>0</v>
      </c>
      <c r="F35" s="317">
        <f t="shared" si="0"/>
        <v>0</v>
      </c>
      <c r="G35" s="317">
        <f t="shared" si="1"/>
        <v>0</v>
      </c>
      <c r="H35" s="317">
        <f t="shared" si="2"/>
        <v>0</v>
      </c>
      <c r="I35" s="317">
        <f t="shared" si="3"/>
        <v>0</v>
      </c>
      <c r="J35" s="318">
        <v>96</v>
      </c>
      <c r="K35" s="319">
        <f t="shared" si="4"/>
        <v>0</v>
      </c>
      <c r="M35" s="321"/>
    </row>
    <row r="36" spans="1:13" x14ac:dyDescent="0.2">
      <c r="A36" s="83">
        <v>33</v>
      </c>
      <c r="B36" s="2" t="s">
        <v>338</v>
      </c>
      <c r="C36" s="2"/>
      <c r="D36" s="83">
        <v>1</v>
      </c>
      <c r="E36" s="317">
        <v>0</v>
      </c>
      <c r="F36" s="317">
        <f t="shared" si="0"/>
        <v>0</v>
      </c>
      <c r="G36" s="317">
        <f t="shared" si="1"/>
        <v>0</v>
      </c>
      <c r="H36" s="317">
        <f t="shared" si="2"/>
        <v>0</v>
      </c>
      <c r="I36" s="317">
        <f t="shared" si="3"/>
        <v>0</v>
      </c>
      <c r="J36" s="318">
        <v>96</v>
      </c>
      <c r="K36" s="319">
        <f t="shared" si="4"/>
        <v>0</v>
      </c>
      <c r="M36" s="321"/>
    </row>
    <row r="37" spans="1:13" x14ac:dyDescent="0.2">
      <c r="A37" s="83">
        <v>34</v>
      </c>
      <c r="B37" s="2" t="s">
        <v>339</v>
      </c>
      <c r="C37" s="2"/>
      <c r="D37" s="83">
        <v>1</v>
      </c>
      <c r="E37" s="317">
        <v>0</v>
      </c>
      <c r="F37" s="317">
        <f t="shared" si="0"/>
        <v>0</v>
      </c>
      <c r="G37" s="317">
        <f t="shared" si="1"/>
        <v>0</v>
      </c>
      <c r="H37" s="317">
        <f t="shared" si="2"/>
        <v>0</v>
      </c>
      <c r="I37" s="317">
        <f t="shared" si="3"/>
        <v>0</v>
      </c>
      <c r="J37" s="318">
        <v>96</v>
      </c>
      <c r="K37" s="319">
        <f t="shared" si="4"/>
        <v>0</v>
      </c>
      <c r="M37" s="321"/>
    </row>
    <row r="38" spans="1:13" x14ac:dyDescent="0.2">
      <c r="A38" s="83">
        <v>35</v>
      </c>
      <c r="B38" s="2" t="s">
        <v>340</v>
      </c>
      <c r="C38" s="2"/>
      <c r="D38" s="83">
        <v>1</v>
      </c>
      <c r="E38" s="317">
        <v>0</v>
      </c>
      <c r="F38" s="317">
        <f t="shared" si="0"/>
        <v>0</v>
      </c>
      <c r="G38" s="317">
        <f t="shared" si="1"/>
        <v>0</v>
      </c>
      <c r="H38" s="317">
        <f t="shared" si="2"/>
        <v>0</v>
      </c>
      <c r="I38" s="317">
        <f t="shared" si="3"/>
        <v>0</v>
      </c>
      <c r="J38" s="318">
        <v>96</v>
      </c>
      <c r="K38" s="319">
        <f t="shared" si="4"/>
        <v>0</v>
      </c>
      <c r="M38" s="321"/>
    </row>
    <row r="39" spans="1:13" x14ac:dyDescent="0.2">
      <c r="A39" s="83">
        <v>36</v>
      </c>
      <c r="B39" s="2" t="s">
        <v>341</v>
      </c>
      <c r="C39" s="2"/>
      <c r="D39" s="83">
        <v>1</v>
      </c>
      <c r="E39" s="317">
        <v>0</v>
      </c>
      <c r="F39" s="317">
        <f t="shared" si="0"/>
        <v>0</v>
      </c>
      <c r="G39" s="317">
        <f t="shared" si="1"/>
        <v>0</v>
      </c>
      <c r="H39" s="317">
        <f t="shared" si="2"/>
        <v>0</v>
      </c>
      <c r="I39" s="317">
        <f t="shared" si="3"/>
        <v>0</v>
      </c>
      <c r="J39" s="318">
        <v>96</v>
      </c>
      <c r="K39" s="319">
        <f t="shared" si="4"/>
        <v>0</v>
      </c>
      <c r="M39" s="321"/>
    </row>
    <row r="40" spans="1:13" x14ac:dyDescent="0.2">
      <c r="A40" s="83">
        <v>37</v>
      </c>
      <c r="B40" s="2" t="s">
        <v>342</v>
      </c>
      <c r="C40" s="2"/>
      <c r="D40" s="83">
        <v>1</v>
      </c>
      <c r="E40" s="317">
        <v>0</v>
      </c>
      <c r="F40" s="317">
        <f t="shared" si="0"/>
        <v>0</v>
      </c>
      <c r="G40" s="317">
        <f t="shared" si="1"/>
        <v>0</v>
      </c>
      <c r="H40" s="317">
        <f t="shared" si="2"/>
        <v>0</v>
      </c>
      <c r="I40" s="317">
        <f t="shared" si="3"/>
        <v>0</v>
      </c>
      <c r="J40" s="318">
        <v>96</v>
      </c>
      <c r="K40" s="319">
        <f t="shared" si="4"/>
        <v>0</v>
      </c>
      <c r="M40" s="321"/>
    </row>
    <row r="41" spans="1:13" x14ac:dyDescent="0.2">
      <c r="A41" s="83">
        <v>38</v>
      </c>
      <c r="B41" s="2" t="s">
        <v>343</v>
      </c>
      <c r="C41" s="2"/>
      <c r="D41" s="83">
        <v>1</v>
      </c>
      <c r="E41" s="317">
        <v>0</v>
      </c>
      <c r="F41" s="317">
        <f t="shared" si="0"/>
        <v>0</v>
      </c>
      <c r="G41" s="317">
        <f t="shared" si="1"/>
        <v>0</v>
      </c>
      <c r="H41" s="317">
        <f t="shared" si="2"/>
        <v>0</v>
      </c>
      <c r="I41" s="317">
        <f t="shared" si="3"/>
        <v>0</v>
      </c>
      <c r="J41" s="318">
        <v>96</v>
      </c>
      <c r="K41" s="319">
        <f t="shared" si="4"/>
        <v>0</v>
      </c>
      <c r="M41" s="321"/>
    </row>
    <row r="42" spans="1:13" x14ac:dyDescent="0.2">
      <c r="A42" s="83">
        <v>39</v>
      </c>
      <c r="B42" s="2" t="s">
        <v>344</v>
      </c>
      <c r="C42" s="2"/>
      <c r="D42" s="83">
        <v>1</v>
      </c>
      <c r="E42" s="317">
        <v>0</v>
      </c>
      <c r="F42" s="317">
        <f t="shared" si="0"/>
        <v>0</v>
      </c>
      <c r="G42" s="317">
        <f t="shared" si="1"/>
        <v>0</v>
      </c>
      <c r="H42" s="317">
        <f t="shared" si="2"/>
        <v>0</v>
      </c>
      <c r="I42" s="317">
        <f t="shared" si="3"/>
        <v>0</v>
      </c>
      <c r="J42" s="318">
        <v>96</v>
      </c>
      <c r="K42" s="319">
        <f t="shared" si="4"/>
        <v>0</v>
      </c>
      <c r="M42" s="321"/>
    </row>
    <row r="43" spans="1:13" x14ac:dyDescent="0.2">
      <c r="A43" s="83">
        <v>40</v>
      </c>
      <c r="B43" s="2" t="s">
        <v>345</v>
      </c>
      <c r="C43" s="2"/>
      <c r="D43" s="83">
        <v>1</v>
      </c>
      <c r="E43" s="317">
        <v>0</v>
      </c>
      <c r="F43" s="317">
        <f t="shared" si="0"/>
        <v>0</v>
      </c>
      <c r="G43" s="317">
        <f t="shared" si="1"/>
        <v>0</v>
      </c>
      <c r="H43" s="317">
        <f t="shared" si="2"/>
        <v>0</v>
      </c>
      <c r="I43" s="317">
        <f t="shared" si="3"/>
        <v>0</v>
      </c>
      <c r="J43" s="318">
        <v>96</v>
      </c>
      <c r="K43" s="319">
        <f t="shared" si="4"/>
        <v>0</v>
      </c>
      <c r="M43" s="321"/>
    </row>
    <row r="44" spans="1:13" x14ac:dyDescent="0.2">
      <c r="A44" s="83">
        <v>41</v>
      </c>
      <c r="B44" s="2" t="s">
        <v>346</v>
      </c>
      <c r="C44" s="2"/>
      <c r="D44" s="83">
        <v>1</v>
      </c>
      <c r="E44" s="317">
        <v>0</v>
      </c>
      <c r="F44" s="317">
        <f t="shared" si="0"/>
        <v>0</v>
      </c>
      <c r="G44" s="317">
        <f t="shared" si="1"/>
        <v>0</v>
      </c>
      <c r="H44" s="317">
        <f t="shared" si="2"/>
        <v>0</v>
      </c>
      <c r="I44" s="317">
        <f t="shared" si="3"/>
        <v>0</v>
      </c>
      <c r="J44" s="318">
        <v>96</v>
      </c>
      <c r="K44" s="319">
        <f t="shared" si="4"/>
        <v>0</v>
      </c>
      <c r="M44" s="321"/>
    </row>
    <row r="45" spans="1:13" x14ac:dyDescent="0.2">
      <c r="A45" s="83">
        <v>42</v>
      </c>
      <c r="B45" s="2" t="s">
        <v>347</v>
      </c>
      <c r="C45" s="2"/>
      <c r="D45" s="83">
        <v>1</v>
      </c>
      <c r="E45" s="317">
        <v>0</v>
      </c>
      <c r="F45" s="317">
        <f t="shared" si="0"/>
        <v>0</v>
      </c>
      <c r="G45" s="317">
        <f t="shared" si="1"/>
        <v>0</v>
      </c>
      <c r="H45" s="317">
        <f t="shared" si="2"/>
        <v>0</v>
      </c>
      <c r="I45" s="317">
        <f t="shared" si="3"/>
        <v>0</v>
      </c>
      <c r="J45" s="318">
        <v>96</v>
      </c>
      <c r="K45" s="319">
        <f t="shared" si="4"/>
        <v>0</v>
      </c>
      <c r="M45" s="321"/>
    </row>
    <row r="46" spans="1:13" x14ac:dyDescent="0.2">
      <c r="A46" s="83">
        <v>43</v>
      </c>
      <c r="B46" s="2" t="s">
        <v>348</v>
      </c>
      <c r="C46" s="2"/>
      <c r="D46" s="83">
        <v>2</v>
      </c>
      <c r="E46" s="317">
        <v>0</v>
      </c>
      <c r="F46" s="317">
        <f t="shared" si="0"/>
        <v>0</v>
      </c>
      <c r="G46" s="317">
        <f t="shared" si="1"/>
        <v>0</v>
      </c>
      <c r="H46" s="317">
        <f t="shared" si="2"/>
        <v>0</v>
      </c>
      <c r="I46" s="317">
        <f t="shared" si="3"/>
        <v>0</v>
      </c>
      <c r="J46" s="318">
        <v>96</v>
      </c>
      <c r="K46" s="319">
        <f t="shared" si="4"/>
        <v>0</v>
      </c>
      <c r="M46" s="321"/>
    </row>
    <row r="47" spans="1:13" x14ac:dyDescent="0.2">
      <c r="A47" s="83">
        <v>44</v>
      </c>
      <c r="B47" s="2" t="s">
        <v>350</v>
      </c>
      <c r="C47" s="2"/>
      <c r="D47" s="83">
        <v>1</v>
      </c>
      <c r="E47" s="317">
        <v>0</v>
      </c>
      <c r="F47" s="317">
        <f t="shared" ref="F47:F59" si="5">D47*E47</f>
        <v>0</v>
      </c>
      <c r="G47" s="317">
        <f t="shared" si="1"/>
        <v>0</v>
      </c>
      <c r="H47" s="317">
        <f t="shared" ref="H47:H59" si="6">F47+G47</f>
        <v>0</v>
      </c>
      <c r="I47" s="317">
        <f t="shared" ref="I47:I59" si="7">F47*0.2</f>
        <v>0</v>
      </c>
      <c r="J47" s="318">
        <v>96</v>
      </c>
      <c r="K47" s="319">
        <f t="shared" ref="K47:K59" si="8">(H47-I47)/J47</f>
        <v>0</v>
      </c>
      <c r="M47" s="321"/>
    </row>
    <row r="48" spans="1:13" x14ac:dyDescent="0.2">
      <c r="A48" s="83">
        <v>45</v>
      </c>
      <c r="B48" s="2" t="s">
        <v>381</v>
      </c>
      <c r="C48" s="2"/>
      <c r="D48" s="83">
        <v>1</v>
      </c>
      <c r="E48" s="317">
        <v>0</v>
      </c>
      <c r="F48" s="317">
        <f t="shared" si="5"/>
        <v>0</v>
      </c>
      <c r="G48" s="317">
        <f t="shared" si="1"/>
        <v>0</v>
      </c>
      <c r="H48" s="317">
        <f t="shared" si="6"/>
        <v>0</v>
      </c>
      <c r="I48" s="317">
        <f t="shared" si="7"/>
        <v>0</v>
      </c>
      <c r="J48" s="318">
        <v>96</v>
      </c>
      <c r="K48" s="319">
        <f t="shared" si="8"/>
        <v>0</v>
      </c>
      <c r="M48" s="321"/>
    </row>
    <row r="49" spans="1:13" ht="63.75" x14ac:dyDescent="0.2">
      <c r="A49" s="83">
        <v>46</v>
      </c>
      <c r="B49" s="2" t="s">
        <v>351</v>
      </c>
      <c r="C49" s="2"/>
      <c r="D49" s="83">
        <v>4</v>
      </c>
      <c r="E49" s="317">
        <v>0</v>
      </c>
      <c r="F49" s="317">
        <f t="shared" si="5"/>
        <v>0</v>
      </c>
      <c r="G49" s="317">
        <f t="shared" si="1"/>
        <v>0</v>
      </c>
      <c r="H49" s="317">
        <f t="shared" si="6"/>
        <v>0</v>
      </c>
      <c r="I49" s="317">
        <f t="shared" si="7"/>
        <v>0</v>
      </c>
      <c r="J49" s="318">
        <v>96</v>
      </c>
      <c r="K49" s="319">
        <f t="shared" si="8"/>
        <v>0</v>
      </c>
      <c r="M49" s="321"/>
    </row>
    <row r="50" spans="1:13" ht="25.5" x14ac:dyDescent="0.2">
      <c r="A50" s="83">
        <v>47</v>
      </c>
      <c r="B50" s="2" t="s">
        <v>352</v>
      </c>
      <c r="C50" s="2"/>
      <c r="D50" s="83">
        <v>6</v>
      </c>
      <c r="E50" s="317">
        <v>0</v>
      </c>
      <c r="F50" s="317">
        <f t="shared" si="5"/>
        <v>0</v>
      </c>
      <c r="G50" s="317">
        <f t="shared" si="1"/>
        <v>0</v>
      </c>
      <c r="H50" s="317">
        <f t="shared" si="6"/>
        <v>0</v>
      </c>
      <c r="I50" s="317">
        <f t="shared" si="7"/>
        <v>0</v>
      </c>
      <c r="J50" s="318">
        <v>96</v>
      </c>
      <c r="K50" s="319">
        <f t="shared" si="8"/>
        <v>0</v>
      </c>
      <c r="M50" s="321"/>
    </row>
    <row r="51" spans="1:13" ht="51" x14ac:dyDescent="0.2">
      <c r="A51" s="83">
        <v>48</v>
      </c>
      <c r="B51" s="2" t="s">
        <v>353</v>
      </c>
      <c r="C51" s="2"/>
      <c r="D51" s="83">
        <v>2</v>
      </c>
      <c r="E51" s="317">
        <v>0</v>
      </c>
      <c r="F51" s="317">
        <f t="shared" si="5"/>
        <v>0</v>
      </c>
      <c r="G51" s="317">
        <f t="shared" si="1"/>
        <v>0</v>
      </c>
      <c r="H51" s="317">
        <f t="shared" si="6"/>
        <v>0</v>
      </c>
      <c r="I51" s="317">
        <f t="shared" si="7"/>
        <v>0</v>
      </c>
      <c r="J51" s="318">
        <v>96</v>
      </c>
      <c r="K51" s="319">
        <f t="shared" si="8"/>
        <v>0</v>
      </c>
      <c r="M51" s="321"/>
    </row>
    <row r="52" spans="1:13" ht="63.75" x14ac:dyDescent="0.2">
      <c r="A52" s="83">
        <v>49</v>
      </c>
      <c r="B52" s="2" t="s">
        <v>354</v>
      </c>
      <c r="C52" s="2"/>
      <c r="D52" s="83">
        <v>1</v>
      </c>
      <c r="E52" s="317">
        <v>0</v>
      </c>
      <c r="F52" s="317">
        <f t="shared" si="5"/>
        <v>0</v>
      </c>
      <c r="G52" s="317">
        <f t="shared" si="1"/>
        <v>0</v>
      </c>
      <c r="H52" s="317">
        <f t="shared" si="6"/>
        <v>0</v>
      </c>
      <c r="I52" s="317">
        <f t="shared" si="7"/>
        <v>0</v>
      </c>
      <c r="J52" s="318">
        <v>96</v>
      </c>
      <c r="K52" s="319">
        <f t="shared" si="8"/>
        <v>0</v>
      </c>
      <c r="M52" s="321"/>
    </row>
    <row r="53" spans="1:13" ht="38.25" x14ac:dyDescent="0.2">
      <c r="A53" s="83">
        <v>50</v>
      </c>
      <c r="B53" s="2" t="s">
        <v>355</v>
      </c>
      <c r="C53" s="2"/>
      <c r="D53" s="83">
        <v>1</v>
      </c>
      <c r="E53" s="317">
        <v>0</v>
      </c>
      <c r="F53" s="317">
        <f t="shared" si="5"/>
        <v>0</v>
      </c>
      <c r="G53" s="317">
        <f t="shared" si="1"/>
        <v>0</v>
      </c>
      <c r="H53" s="317">
        <f t="shared" si="6"/>
        <v>0</v>
      </c>
      <c r="I53" s="317">
        <f t="shared" si="7"/>
        <v>0</v>
      </c>
      <c r="J53" s="318">
        <v>96</v>
      </c>
      <c r="K53" s="319">
        <f t="shared" si="8"/>
        <v>0</v>
      </c>
      <c r="M53" s="321"/>
    </row>
    <row r="54" spans="1:13" x14ac:dyDescent="0.2">
      <c r="A54" s="83">
        <v>51</v>
      </c>
      <c r="B54" s="2" t="s">
        <v>387</v>
      </c>
      <c r="C54" s="2"/>
      <c r="D54" s="83">
        <v>5</v>
      </c>
      <c r="E54" s="317">
        <v>0</v>
      </c>
      <c r="F54" s="317">
        <f t="shared" si="5"/>
        <v>0</v>
      </c>
      <c r="G54" s="317">
        <f t="shared" si="1"/>
        <v>0</v>
      </c>
      <c r="H54" s="317">
        <f t="shared" si="6"/>
        <v>0</v>
      </c>
      <c r="I54" s="317">
        <f t="shared" si="7"/>
        <v>0</v>
      </c>
      <c r="J54" s="318">
        <v>96</v>
      </c>
      <c r="K54" s="319">
        <f t="shared" si="8"/>
        <v>0</v>
      </c>
      <c r="M54" s="321"/>
    </row>
    <row r="55" spans="1:13" ht="25.5" x14ac:dyDescent="0.2">
      <c r="A55" s="83">
        <v>52</v>
      </c>
      <c r="B55" s="2" t="s">
        <v>356</v>
      </c>
      <c r="C55" s="2"/>
      <c r="D55" s="83">
        <v>3</v>
      </c>
      <c r="E55" s="317">
        <v>0</v>
      </c>
      <c r="F55" s="317">
        <f t="shared" si="5"/>
        <v>0</v>
      </c>
      <c r="G55" s="317">
        <f t="shared" si="1"/>
        <v>0</v>
      </c>
      <c r="H55" s="317">
        <f t="shared" si="6"/>
        <v>0</v>
      </c>
      <c r="I55" s="317">
        <f t="shared" si="7"/>
        <v>0</v>
      </c>
      <c r="J55" s="318">
        <v>96</v>
      </c>
      <c r="K55" s="319">
        <f t="shared" si="8"/>
        <v>0</v>
      </c>
      <c r="M55" s="321"/>
    </row>
    <row r="56" spans="1:13" ht="25.5" x14ac:dyDescent="0.2">
      <c r="A56" s="83">
        <v>53</v>
      </c>
      <c r="B56" s="2" t="s">
        <v>357</v>
      </c>
      <c r="C56" s="2"/>
      <c r="D56" s="83">
        <v>1</v>
      </c>
      <c r="E56" s="317">
        <v>0</v>
      </c>
      <c r="F56" s="317">
        <f t="shared" si="5"/>
        <v>0</v>
      </c>
      <c r="G56" s="317">
        <f t="shared" si="1"/>
        <v>0</v>
      </c>
      <c r="H56" s="317">
        <f t="shared" si="6"/>
        <v>0</v>
      </c>
      <c r="I56" s="317">
        <f t="shared" si="7"/>
        <v>0</v>
      </c>
      <c r="J56" s="318">
        <v>96</v>
      </c>
      <c r="K56" s="319">
        <f t="shared" si="8"/>
        <v>0</v>
      </c>
      <c r="M56" s="321"/>
    </row>
    <row r="57" spans="1:13" ht="38.25" x14ac:dyDescent="0.2">
      <c r="A57" s="83">
        <v>54</v>
      </c>
      <c r="B57" s="2" t="s">
        <v>358</v>
      </c>
      <c r="C57" s="2"/>
      <c r="D57" s="83">
        <v>4</v>
      </c>
      <c r="E57" s="317">
        <v>0</v>
      </c>
      <c r="F57" s="317">
        <f t="shared" si="5"/>
        <v>0</v>
      </c>
      <c r="G57" s="317">
        <f t="shared" si="1"/>
        <v>0</v>
      </c>
      <c r="H57" s="317">
        <f t="shared" si="6"/>
        <v>0</v>
      </c>
      <c r="I57" s="317">
        <f t="shared" si="7"/>
        <v>0</v>
      </c>
      <c r="J57" s="318">
        <v>96</v>
      </c>
      <c r="K57" s="319">
        <f t="shared" si="8"/>
        <v>0</v>
      </c>
      <c r="M57" s="321"/>
    </row>
    <row r="58" spans="1:13" ht="38.25" x14ac:dyDescent="0.2">
      <c r="A58" s="83">
        <v>55</v>
      </c>
      <c r="B58" s="2" t="s">
        <v>359</v>
      </c>
      <c r="C58" s="2"/>
      <c r="D58" s="83">
        <v>2</v>
      </c>
      <c r="E58" s="317">
        <v>0</v>
      </c>
      <c r="F58" s="317">
        <f t="shared" si="5"/>
        <v>0</v>
      </c>
      <c r="G58" s="317">
        <f t="shared" si="1"/>
        <v>0</v>
      </c>
      <c r="H58" s="317">
        <f t="shared" si="6"/>
        <v>0</v>
      </c>
      <c r="I58" s="317">
        <f t="shared" si="7"/>
        <v>0</v>
      </c>
      <c r="J58" s="318">
        <v>96</v>
      </c>
      <c r="K58" s="319">
        <f t="shared" si="8"/>
        <v>0</v>
      </c>
      <c r="M58" s="321"/>
    </row>
    <row r="59" spans="1:13" ht="38.25" x14ac:dyDescent="0.2">
      <c r="A59" s="83">
        <v>56</v>
      </c>
      <c r="B59" s="2" t="s">
        <v>360</v>
      </c>
      <c r="C59" s="2"/>
      <c r="D59" s="83">
        <v>3</v>
      </c>
      <c r="E59" s="317">
        <v>0</v>
      </c>
      <c r="F59" s="317">
        <f t="shared" si="5"/>
        <v>0</v>
      </c>
      <c r="G59" s="317">
        <f t="shared" si="1"/>
        <v>0</v>
      </c>
      <c r="H59" s="317">
        <f t="shared" si="6"/>
        <v>0</v>
      </c>
      <c r="I59" s="317">
        <f t="shared" si="7"/>
        <v>0</v>
      </c>
      <c r="J59" s="318">
        <v>96</v>
      </c>
      <c r="K59" s="319">
        <f t="shared" si="8"/>
        <v>0</v>
      </c>
      <c r="M59" s="321"/>
    </row>
    <row r="60" spans="1:13" x14ac:dyDescent="0.2">
      <c r="A60" s="540" t="s">
        <v>327</v>
      </c>
      <c r="B60" s="540"/>
      <c r="C60" s="540"/>
      <c r="D60" s="540"/>
      <c r="E60" s="540"/>
      <c r="F60" s="540"/>
      <c r="G60" s="540"/>
      <c r="H60" s="540"/>
      <c r="I60" s="540"/>
      <c r="J60" s="540"/>
      <c r="K60" s="320">
        <f>SUM(K4:K59)</f>
        <v>0</v>
      </c>
    </row>
    <row r="61" spans="1:13" ht="13.5" thickBot="1" x14ac:dyDescent="0.25">
      <c r="E61" s="88"/>
    </row>
    <row r="62" spans="1:13" ht="15" customHeight="1" x14ac:dyDescent="0.2">
      <c r="A62" s="541" t="s">
        <v>362</v>
      </c>
      <c r="B62" s="542"/>
      <c r="C62" s="331"/>
      <c r="D62" s="324">
        <v>5</v>
      </c>
      <c r="E62" s="88"/>
    </row>
    <row r="63" spans="1:13" ht="15" customHeight="1" thickBot="1" x14ac:dyDescent="0.25">
      <c r="A63" s="543" t="s">
        <v>363</v>
      </c>
      <c r="B63" s="544"/>
      <c r="C63" s="332"/>
      <c r="D63" s="325">
        <f>K60/D62</f>
        <v>0</v>
      </c>
      <c r="E63" s="88"/>
    </row>
    <row r="64" spans="1:13" x14ac:dyDescent="0.2">
      <c r="E64" s="88"/>
    </row>
    <row r="65" spans="5:5" x14ac:dyDescent="0.2">
      <c r="E65" s="88"/>
    </row>
    <row r="66" spans="5:5" x14ac:dyDescent="0.2">
      <c r="E66" s="88"/>
    </row>
    <row r="67" spans="5:5" x14ac:dyDescent="0.2">
      <c r="E67" s="88"/>
    </row>
    <row r="68" spans="5:5" x14ac:dyDescent="0.2">
      <c r="E68" s="88"/>
    </row>
    <row r="69" spans="5:5" x14ac:dyDescent="0.2">
      <c r="E69" s="88"/>
    </row>
    <row r="70" spans="5:5" x14ac:dyDescent="0.2">
      <c r="E70" s="88"/>
    </row>
    <row r="71" spans="5:5" x14ac:dyDescent="0.2">
      <c r="E71" s="88"/>
    </row>
    <row r="72" spans="5:5" x14ac:dyDescent="0.2">
      <c r="E72" s="88"/>
    </row>
    <row r="73" spans="5:5" x14ac:dyDescent="0.2">
      <c r="E73" s="88"/>
    </row>
    <row r="74" spans="5:5" x14ac:dyDescent="0.2">
      <c r="E74" s="88"/>
    </row>
    <row r="75" spans="5:5" x14ac:dyDescent="0.2">
      <c r="E75" s="88"/>
    </row>
    <row r="76" spans="5:5" x14ac:dyDescent="0.2">
      <c r="E76" s="88"/>
    </row>
    <row r="77" spans="5:5" x14ac:dyDescent="0.2">
      <c r="E77" s="88"/>
    </row>
    <row r="78" spans="5:5" x14ac:dyDescent="0.2">
      <c r="E78" s="88"/>
    </row>
    <row r="79" spans="5:5" x14ac:dyDescent="0.2">
      <c r="E79" s="88"/>
    </row>
    <row r="80" spans="5:5" x14ac:dyDescent="0.2">
      <c r="E80" s="88"/>
    </row>
    <row r="81" spans="5:5" x14ac:dyDescent="0.2">
      <c r="E81" s="88"/>
    </row>
    <row r="82" spans="5:5" x14ac:dyDescent="0.2">
      <c r="E82" s="88"/>
    </row>
    <row r="83" spans="5:5" x14ac:dyDescent="0.2">
      <c r="E83" s="88"/>
    </row>
    <row r="84" spans="5:5" x14ac:dyDescent="0.2">
      <c r="E84" s="88"/>
    </row>
    <row r="85" spans="5:5" x14ac:dyDescent="0.2">
      <c r="E85" s="88"/>
    </row>
    <row r="86" spans="5:5" x14ac:dyDescent="0.2">
      <c r="E86" s="88"/>
    </row>
    <row r="87" spans="5:5" x14ac:dyDescent="0.2">
      <c r="E87" s="88"/>
    </row>
    <row r="88" spans="5:5" x14ac:dyDescent="0.2">
      <c r="E88" s="88"/>
    </row>
    <row r="89" spans="5:5" x14ac:dyDescent="0.2">
      <c r="E89" s="88"/>
    </row>
    <row r="90" spans="5:5" x14ac:dyDescent="0.2">
      <c r="E90" s="88"/>
    </row>
    <row r="91" spans="5:5" x14ac:dyDescent="0.2">
      <c r="E91" s="88"/>
    </row>
    <row r="92" spans="5:5" x14ac:dyDescent="0.2">
      <c r="E92" s="88"/>
    </row>
    <row r="93" spans="5:5" x14ac:dyDescent="0.2">
      <c r="E93" s="88"/>
    </row>
    <row r="94" spans="5:5" x14ac:dyDescent="0.2">
      <c r="E94" s="88"/>
    </row>
    <row r="95" spans="5:5" x14ac:dyDescent="0.2">
      <c r="E95" s="88"/>
    </row>
    <row r="96" spans="5:5" x14ac:dyDescent="0.2">
      <c r="E96" s="88"/>
    </row>
    <row r="97" spans="5:5" x14ac:dyDescent="0.2">
      <c r="E97" s="88"/>
    </row>
    <row r="98" spans="5:5" x14ac:dyDescent="0.2">
      <c r="E98" s="88"/>
    </row>
    <row r="99" spans="5:5" x14ac:dyDescent="0.2">
      <c r="E99" s="88"/>
    </row>
    <row r="100" spans="5:5" x14ac:dyDescent="0.2">
      <c r="E100" s="88"/>
    </row>
    <row r="101" spans="5:5" x14ac:dyDescent="0.2">
      <c r="E101" s="88"/>
    </row>
    <row r="102" spans="5:5" x14ac:dyDescent="0.2">
      <c r="E102" s="88"/>
    </row>
    <row r="103" spans="5:5" x14ac:dyDescent="0.2">
      <c r="E103" s="88"/>
    </row>
    <row r="104" spans="5:5" x14ac:dyDescent="0.2">
      <c r="E104" s="88"/>
    </row>
    <row r="105" spans="5:5" x14ac:dyDescent="0.2">
      <c r="E105" s="88"/>
    </row>
    <row r="106" spans="5:5" x14ac:dyDescent="0.2">
      <c r="E106" s="88"/>
    </row>
    <row r="107" spans="5:5" x14ac:dyDescent="0.2">
      <c r="E107" s="88"/>
    </row>
    <row r="108" spans="5:5" x14ac:dyDescent="0.2">
      <c r="E108" s="88"/>
    </row>
    <row r="109" spans="5:5" x14ac:dyDescent="0.2">
      <c r="E109" s="88"/>
    </row>
    <row r="110" spans="5:5" x14ac:dyDescent="0.2">
      <c r="E110" s="88"/>
    </row>
    <row r="111" spans="5:5" x14ac:dyDescent="0.2">
      <c r="E111" s="88"/>
    </row>
    <row r="112" spans="5:5" x14ac:dyDescent="0.2">
      <c r="E112" s="88"/>
    </row>
    <row r="113" spans="5:5" x14ac:dyDescent="0.2">
      <c r="E113" s="88"/>
    </row>
    <row r="114" spans="5:5" x14ac:dyDescent="0.2">
      <c r="E114" s="88"/>
    </row>
    <row r="115" spans="5:5" x14ac:dyDescent="0.2">
      <c r="E115" s="88"/>
    </row>
    <row r="116" spans="5:5" x14ac:dyDescent="0.2">
      <c r="E116" s="88"/>
    </row>
    <row r="117" spans="5:5" x14ac:dyDescent="0.2">
      <c r="E117" s="88"/>
    </row>
    <row r="118" spans="5:5" x14ac:dyDescent="0.2">
      <c r="E118" s="88"/>
    </row>
    <row r="119" spans="5:5" x14ac:dyDescent="0.2">
      <c r="E119" s="88"/>
    </row>
    <row r="120" spans="5:5" x14ac:dyDescent="0.2">
      <c r="E120" s="88"/>
    </row>
  </sheetData>
  <mergeCells count="3">
    <mergeCell ref="A60:J60"/>
    <mergeCell ref="A62:B62"/>
    <mergeCell ref="A63:B63"/>
  </mergeCells>
  <pageMargins left="0.511811024" right="0.511811024" top="0.78740157499999996" bottom="0.78740157499999996" header="0.31496062000000002" footer="0.31496062000000002"/>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57"/>
  <sheetViews>
    <sheetView zoomScaleNormal="100" workbookViewId="0">
      <selection activeCell="F13" sqref="F13"/>
    </sheetView>
  </sheetViews>
  <sheetFormatPr defaultRowHeight="12.75" x14ac:dyDescent="0.2"/>
  <cols>
    <col min="1" max="1" width="6.140625" style="88" customWidth="1"/>
    <col min="2" max="2" width="59.140625" style="88" customWidth="1"/>
    <col min="3" max="3" width="13.42578125" style="266" customWidth="1"/>
    <col min="4" max="4" width="2.42578125" style="88" customWidth="1"/>
    <col min="5" max="5" width="13.85546875" style="88" bestFit="1" customWidth="1"/>
    <col min="6" max="16384" width="9.140625" style="88"/>
  </cols>
  <sheetData>
    <row r="1" spans="1:5" ht="15.75" customHeight="1" x14ac:dyDescent="0.2">
      <c r="A1" s="261" t="s">
        <v>370</v>
      </c>
      <c r="B1" s="263"/>
      <c r="C1" s="264"/>
    </row>
    <row r="2" spans="1:5" x14ac:dyDescent="0.2">
      <c r="A2" s="262" t="s">
        <v>100</v>
      </c>
      <c r="B2" s="346" t="s">
        <v>165</v>
      </c>
      <c r="C2" s="347" t="s">
        <v>424</v>
      </c>
      <c r="E2" s="279"/>
    </row>
    <row r="3" spans="1:5" x14ac:dyDescent="0.2">
      <c r="A3" s="265">
        <v>1</v>
      </c>
      <c r="B3" s="345" t="s">
        <v>288</v>
      </c>
      <c r="C3" s="348">
        <v>0</v>
      </c>
      <c r="E3" s="278"/>
    </row>
    <row r="4" spans="1:5" x14ac:dyDescent="0.2">
      <c r="A4" s="265">
        <v>2</v>
      </c>
      <c r="B4" s="345" t="s">
        <v>166</v>
      </c>
      <c r="C4" s="348">
        <v>0</v>
      </c>
      <c r="E4" s="278"/>
    </row>
    <row r="5" spans="1:5" x14ac:dyDescent="0.2">
      <c r="A5" s="265">
        <v>3</v>
      </c>
      <c r="B5" s="345" t="s">
        <v>281</v>
      </c>
      <c r="C5" s="348">
        <v>0</v>
      </c>
      <c r="E5" s="278"/>
    </row>
    <row r="6" spans="1:5" x14ac:dyDescent="0.2">
      <c r="A6" s="265">
        <v>4</v>
      </c>
      <c r="B6" s="345" t="s">
        <v>167</v>
      </c>
      <c r="C6" s="348">
        <v>0</v>
      </c>
      <c r="E6" s="278"/>
    </row>
    <row r="7" spans="1:5" x14ac:dyDescent="0.2">
      <c r="A7" s="265">
        <v>5</v>
      </c>
      <c r="B7" s="345" t="s">
        <v>168</v>
      </c>
      <c r="C7" s="348">
        <v>0</v>
      </c>
      <c r="E7" s="278"/>
    </row>
    <row r="8" spans="1:5" x14ac:dyDescent="0.2">
      <c r="A8" s="265">
        <v>6</v>
      </c>
      <c r="B8" s="345" t="s">
        <v>289</v>
      </c>
      <c r="C8" s="348">
        <v>0</v>
      </c>
      <c r="E8" s="278"/>
    </row>
    <row r="9" spans="1:5" ht="25.5" customHeight="1" x14ac:dyDescent="0.2">
      <c r="A9" s="265">
        <v>7</v>
      </c>
      <c r="B9" s="345" t="s">
        <v>306</v>
      </c>
      <c r="C9" s="348">
        <v>0</v>
      </c>
      <c r="E9" s="278"/>
    </row>
    <row r="10" spans="1:5" x14ac:dyDescent="0.2">
      <c r="A10" s="265">
        <v>8</v>
      </c>
      <c r="B10" s="345" t="s">
        <v>307</v>
      </c>
      <c r="C10" s="348">
        <v>0</v>
      </c>
      <c r="E10" s="278"/>
    </row>
    <row r="11" spans="1:5" x14ac:dyDescent="0.2">
      <c r="A11" s="265">
        <v>9</v>
      </c>
      <c r="B11" s="345" t="s">
        <v>308</v>
      </c>
      <c r="C11" s="348">
        <v>0</v>
      </c>
      <c r="E11" s="278"/>
    </row>
    <row r="12" spans="1:5" x14ac:dyDescent="0.2">
      <c r="A12" s="265">
        <v>10</v>
      </c>
      <c r="B12" s="345" t="s">
        <v>309</v>
      </c>
      <c r="C12" s="348">
        <v>0</v>
      </c>
      <c r="E12" s="278"/>
    </row>
    <row r="13" spans="1:5" ht="40.5" customHeight="1" x14ac:dyDescent="0.2">
      <c r="A13" s="265">
        <v>11</v>
      </c>
      <c r="B13" s="345" t="s">
        <v>329</v>
      </c>
      <c r="C13" s="348">
        <v>0</v>
      </c>
      <c r="E13" s="278"/>
    </row>
    <row r="14" spans="1:5" x14ac:dyDescent="0.2">
      <c r="A14" s="265">
        <v>12</v>
      </c>
      <c r="B14" s="345" t="s">
        <v>310</v>
      </c>
      <c r="C14" s="348">
        <v>0</v>
      </c>
      <c r="E14" s="278"/>
    </row>
    <row r="15" spans="1:5" x14ac:dyDescent="0.2">
      <c r="A15" s="265">
        <v>13</v>
      </c>
      <c r="B15" s="345" t="s">
        <v>305</v>
      </c>
      <c r="C15" s="348">
        <v>0</v>
      </c>
      <c r="E15" s="278"/>
    </row>
    <row r="16" spans="1:5" x14ac:dyDescent="0.2">
      <c r="A16" s="265">
        <v>14</v>
      </c>
      <c r="B16" s="345" t="s">
        <v>304</v>
      </c>
      <c r="C16" s="348">
        <v>0</v>
      </c>
      <c r="E16" s="278"/>
    </row>
    <row r="17" spans="1:5" x14ac:dyDescent="0.2">
      <c r="A17" s="265">
        <v>15</v>
      </c>
      <c r="B17" s="345" t="s">
        <v>302</v>
      </c>
      <c r="C17" s="348">
        <v>0</v>
      </c>
      <c r="E17" s="278"/>
    </row>
    <row r="18" spans="1:5" x14ac:dyDescent="0.2">
      <c r="A18" s="265">
        <v>16</v>
      </c>
      <c r="B18" s="345" t="s">
        <v>303</v>
      </c>
      <c r="C18" s="348">
        <v>0</v>
      </c>
      <c r="E18" s="278"/>
    </row>
    <row r="19" spans="1:5" x14ac:dyDescent="0.2">
      <c r="A19" s="265">
        <v>17</v>
      </c>
      <c r="B19" s="345" t="s">
        <v>301</v>
      </c>
      <c r="C19" s="348">
        <v>0</v>
      </c>
      <c r="E19" s="278"/>
    </row>
    <row r="20" spans="1:5" x14ac:dyDescent="0.2">
      <c r="A20" s="265">
        <v>18</v>
      </c>
      <c r="B20" s="345" t="s">
        <v>300</v>
      </c>
      <c r="C20" s="348">
        <v>0</v>
      </c>
      <c r="E20" s="278"/>
    </row>
    <row r="21" spans="1:5" x14ac:dyDescent="0.2">
      <c r="A21" s="265">
        <v>19</v>
      </c>
      <c r="B21" s="345" t="s">
        <v>299</v>
      </c>
      <c r="C21" s="348">
        <v>0</v>
      </c>
      <c r="E21" s="278"/>
    </row>
    <row r="22" spans="1:5" x14ac:dyDescent="0.2">
      <c r="A22" s="265">
        <v>20</v>
      </c>
      <c r="B22" s="345" t="s">
        <v>297</v>
      </c>
      <c r="C22" s="348">
        <v>0</v>
      </c>
      <c r="E22" s="278"/>
    </row>
    <row r="23" spans="1:5" x14ac:dyDescent="0.2">
      <c r="A23" s="265">
        <v>21</v>
      </c>
      <c r="B23" s="345" t="s">
        <v>298</v>
      </c>
      <c r="C23" s="348">
        <v>0</v>
      </c>
      <c r="E23" s="278"/>
    </row>
    <row r="24" spans="1:5" x14ac:dyDescent="0.2">
      <c r="A24" s="265">
        <v>22</v>
      </c>
      <c r="B24" s="345" t="s">
        <v>296</v>
      </c>
      <c r="C24" s="348">
        <v>0</v>
      </c>
      <c r="E24" s="278"/>
    </row>
    <row r="25" spans="1:5" x14ac:dyDescent="0.2">
      <c r="A25" s="265">
        <v>23</v>
      </c>
      <c r="B25" s="345" t="s">
        <v>295</v>
      </c>
      <c r="C25" s="348">
        <v>0</v>
      </c>
      <c r="E25" s="278"/>
    </row>
    <row r="26" spans="1:5" x14ac:dyDescent="0.2">
      <c r="A26" s="265">
        <v>24</v>
      </c>
      <c r="B26" s="345" t="s">
        <v>282</v>
      </c>
      <c r="C26" s="348">
        <v>0</v>
      </c>
      <c r="E26" s="278"/>
    </row>
    <row r="27" spans="1:5" x14ac:dyDescent="0.2">
      <c r="A27" s="265">
        <v>25</v>
      </c>
      <c r="B27" s="345" t="s">
        <v>169</v>
      </c>
      <c r="C27" s="348">
        <v>0</v>
      </c>
      <c r="E27" s="278"/>
    </row>
    <row r="28" spans="1:5" x14ac:dyDescent="0.2">
      <c r="A28" s="265">
        <v>26</v>
      </c>
      <c r="B28" s="345" t="s">
        <v>290</v>
      </c>
      <c r="C28" s="348">
        <v>0</v>
      </c>
      <c r="E28" s="278"/>
    </row>
    <row r="29" spans="1:5" x14ac:dyDescent="0.2">
      <c r="A29" s="265">
        <v>27</v>
      </c>
      <c r="B29" s="345" t="s">
        <v>170</v>
      </c>
      <c r="C29" s="348">
        <v>0</v>
      </c>
      <c r="E29" s="278"/>
    </row>
    <row r="30" spans="1:5" s="78" customFormat="1" x14ac:dyDescent="0.2">
      <c r="A30" s="265">
        <v>28</v>
      </c>
      <c r="B30" s="345" t="s">
        <v>171</v>
      </c>
      <c r="C30" s="348">
        <v>0</v>
      </c>
      <c r="E30" s="280"/>
    </row>
    <row r="31" spans="1:5" s="78" customFormat="1" ht="13.5" thickBot="1" x14ac:dyDescent="0.25">
      <c r="A31" s="326">
        <v>29</v>
      </c>
      <c r="B31" s="344" t="s">
        <v>294</v>
      </c>
      <c r="C31" s="348">
        <v>0</v>
      </c>
      <c r="E31" s="280"/>
    </row>
    <row r="32" spans="1:5" ht="15.75" customHeight="1" x14ac:dyDescent="0.2">
      <c r="A32" s="545" t="s">
        <v>311</v>
      </c>
      <c r="B32" s="546"/>
      <c r="C32" s="327">
        <f>SUM(C3:C31)</f>
        <v>0</v>
      </c>
    </row>
    <row r="33" spans="1:3" ht="15.75" customHeight="1" x14ac:dyDescent="0.2">
      <c r="A33" s="329" t="s">
        <v>372</v>
      </c>
      <c r="B33" s="328"/>
      <c r="C33" s="182">
        <v>5</v>
      </c>
    </row>
    <row r="34" spans="1:3" ht="13.5" thickBot="1" x14ac:dyDescent="0.25">
      <c r="A34" s="547" t="s">
        <v>371</v>
      </c>
      <c r="B34" s="548"/>
      <c r="C34" s="184">
        <f>C32/C33</f>
        <v>0</v>
      </c>
    </row>
    <row r="36" spans="1:3" ht="18" x14ac:dyDescent="0.2">
      <c r="A36" s="296"/>
    </row>
    <row r="37" spans="1:3" ht="15" x14ac:dyDescent="0.2">
      <c r="A37" s="297"/>
    </row>
    <row r="38" spans="1:3" ht="15" x14ac:dyDescent="0.2">
      <c r="A38" s="298"/>
    </row>
    <row r="39" spans="1:3" ht="15" x14ac:dyDescent="0.2">
      <c r="A39" s="297"/>
    </row>
    <row r="40" spans="1:3" ht="15" x14ac:dyDescent="0.2">
      <c r="A40" s="297"/>
    </row>
    <row r="41" spans="1:3" ht="15" x14ac:dyDescent="0.2">
      <c r="A41" s="298"/>
    </row>
    <row r="42" spans="1:3" ht="15" x14ac:dyDescent="0.2">
      <c r="A42" s="297"/>
    </row>
    <row r="43" spans="1:3" ht="15" x14ac:dyDescent="0.2">
      <c r="A43" s="297"/>
    </row>
    <row r="44" spans="1:3" ht="15" x14ac:dyDescent="0.2">
      <c r="A44" s="297"/>
    </row>
    <row r="45" spans="1:3" ht="15" x14ac:dyDescent="0.2">
      <c r="A45" s="298"/>
    </row>
    <row r="46" spans="1:3" ht="13.5" customHeight="1" x14ac:dyDescent="0.2">
      <c r="A46" s="297"/>
    </row>
    <row r="47" spans="1:3" ht="15" x14ac:dyDescent="0.2">
      <c r="A47" s="299"/>
    </row>
    <row r="48" spans="1:3" ht="15" x14ac:dyDescent="0.2">
      <c r="A48" s="299"/>
    </row>
    <row r="49" spans="1:1" ht="15" x14ac:dyDescent="0.2">
      <c r="A49" s="297"/>
    </row>
    <row r="50" spans="1:1" ht="15" x14ac:dyDescent="0.2">
      <c r="A50" s="298"/>
    </row>
    <row r="51" spans="1:1" ht="15" x14ac:dyDescent="0.2">
      <c r="A51" s="297"/>
    </row>
    <row r="52" spans="1:1" ht="15" x14ac:dyDescent="0.2">
      <c r="A52" s="297"/>
    </row>
    <row r="53" spans="1:1" ht="15" x14ac:dyDescent="0.2">
      <c r="A53" s="299"/>
    </row>
    <row r="54" spans="1:1" ht="15" x14ac:dyDescent="0.2">
      <c r="A54" s="299"/>
    </row>
    <row r="55" spans="1:1" ht="15" x14ac:dyDescent="0.2">
      <c r="A55" s="297"/>
    </row>
    <row r="56" spans="1:1" ht="15" x14ac:dyDescent="0.2">
      <c r="A56" s="298"/>
    </row>
    <row r="57" spans="1:1" ht="15" x14ac:dyDescent="0.2">
      <c r="A57" s="297"/>
    </row>
  </sheetData>
  <autoFilter ref="A2:C32" xr:uid="{00000000-0009-0000-0000-000007000000}">
    <sortState xmlns:xlrd2="http://schemas.microsoft.com/office/spreadsheetml/2017/richdata2" ref="A3:G610">
      <sortCondition ref="B2"/>
    </sortState>
  </autoFilter>
  <mergeCells count="2">
    <mergeCell ref="A32:B32"/>
    <mergeCell ref="A34:B34"/>
  </mergeCells>
  <phoneticPr fontId="40" type="noConversion"/>
  <pageMargins left="0.511811024" right="0.511811024" top="0.78740157499999996" bottom="0.78740157499999996" header="0.31496062000000002" footer="0.31496062000000002"/>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9"/>
  <sheetViews>
    <sheetView workbookViewId="0">
      <selection activeCell="B4" sqref="B4:D4"/>
    </sheetView>
  </sheetViews>
  <sheetFormatPr defaultRowHeight="12.75" x14ac:dyDescent="0.2"/>
  <cols>
    <col min="1" max="1" width="39.28515625" style="88" customWidth="1"/>
    <col min="2" max="2" width="13.5703125" style="88" customWidth="1"/>
    <col min="3" max="16384" width="9.140625" style="88"/>
  </cols>
  <sheetData>
    <row r="1" spans="1:4" ht="27.75" customHeight="1" x14ac:dyDescent="0.2">
      <c r="A1" s="553" t="s">
        <v>230</v>
      </c>
      <c r="B1" s="554"/>
      <c r="C1" s="554"/>
      <c r="D1" s="555"/>
    </row>
    <row r="2" spans="1:4" ht="25.5" x14ac:dyDescent="0.2">
      <c r="A2" s="256" t="s">
        <v>231</v>
      </c>
      <c r="B2" s="551" t="s">
        <v>232</v>
      </c>
      <c r="C2" s="551"/>
      <c r="D2" s="552"/>
    </row>
    <row r="3" spans="1:4" ht="15" x14ac:dyDescent="0.2">
      <c r="A3" s="26" t="s">
        <v>279</v>
      </c>
      <c r="B3" s="559">
        <v>8.3299999999999999E-2</v>
      </c>
      <c r="C3" s="559"/>
      <c r="D3" s="560"/>
    </row>
    <row r="4" spans="1:4" x14ac:dyDescent="0.2">
      <c r="A4" s="26" t="s">
        <v>233</v>
      </c>
      <c r="B4" s="559">
        <v>0.121</v>
      </c>
      <c r="C4" s="559"/>
      <c r="D4" s="560"/>
    </row>
    <row r="5" spans="1:4" ht="25.5" x14ac:dyDescent="0.2">
      <c r="A5" s="26" t="s">
        <v>234</v>
      </c>
      <c r="B5" s="559">
        <v>0.04</v>
      </c>
      <c r="C5" s="559"/>
      <c r="D5" s="560"/>
    </row>
    <row r="6" spans="1:4" ht="15" customHeight="1" x14ac:dyDescent="0.2">
      <c r="A6" s="256" t="s">
        <v>235</v>
      </c>
      <c r="B6" s="549">
        <v>0.24429999999999999</v>
      </c>
      <c r="C6" s="549"/>
      <c r="D6" s="550"/>
    </row>
    <row r="7" spans="1:4" ht="40.5" x14ac:dyDescent="0.2">
      <c r="A7" s="26" t="s">
        <v>280</v>
      </c>
      <c r="B7" s="32">
        <v>7.3899999999999993E-2</v>
      </c>
      <c r="C7" s="32">
        <v>7.5999999999999998E-2</v>
      </c>
      <c r="D7" s="257">
        <v>7.8200000000000006E-2</v>
      </c>
    </row>
    <row r="8" spans="1:4" ht="13.5" thickBot="1" x14ac:dyDescent="0.25">
      <c r="A8" s="258" t="s">
        <v>32</v>
      </c>
      <c r="B8" s="259">
        <v>0.31819999999999998</v>
      </c>
      <c r="C8" s="259">
        <v>0.32029999999999997</v>
      </c>
      <c r="D8" s="260">
        <v>0.32250000000000001</v>
      </c>
    </row>
    <row r="9" spans="1:4" ht="65.25" customHeight="1" thickBot="1" x14ac:dyDescent="0.25">
      <c r="A9" s="556" t="s">
        <v>236</v>
      </c>
      <c r="B9" s="557"/>
      <c r="C9" s="557"/>
      <c r="D9" s="558"/>
    </row>
  </sheetData>
  <mergeCells count="7">
    <mergeCell ref="B6:D6"/>
    <mergeCell ref="B2:D2"/>
    <mergeCell ref="A1:D1"/>
    <mergeCell ref="A9:D9"/>
    <mergeCell ref="B3:D3"/>
    <mergeCell ref="B4:D4"/>
    <mergeCell ref="B5:D5"/>
  </mergeCells>
  <pageMargins left="0.511811024" right="0.511811024" top="0.78740157499999996" bottom="0.78740157499999996" header="0.31496062000000002" footer="0.31496062000000002"/>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110"/>
  <sheetViews>
    <sheetView showGridLines="0" zoomScaleNormal="100" workbookViewId="0">
      <selection activeCell="C90" sqref="C90:D90"/>
    </sheetView>
  </sheetViews>
  <sheetFormatPr defaultColWidth="9.140625" defaultRowHeight="15.75" x14ac:dyDescent="0.25"/>
  <cols>
    <col min="1" max="1" width="9.42578125" style="1" customWidth="1"/>
    <col min="2" max="2" width="87.85546875" style="1" customWidth="1"/>
    <col min="3" max="3" width="8.42578125" style="1" bestFit="1" customWidth="1"/>
    <col min="4" max="4" width="18.7109375" style="1" customWidth="1"/>
    <col min="5" max="5" width="12" style="1" customWidth="1"/>
    <col min="6" max="6" width="9.42578125" style="1" customWidth="1"/>
    <col min="7" max="7" width="87.85546875" style="1" customWidth="1"/>
    <col min="8" max="8" width="8.42578125" style="1" bestFit="1" customWidth="1"/>
    <col min="9" max="9" width="29.28515625" style="1" customWidth="1"/>
    <col min="10" max="16384" width="9.140625" style="1"/>
  </cols>
  <sheetData>
    <row r="1" spans="1:9" ht="39.75" customHeight="1" x14ac:dyDescent="0.25">
      <c r="A1" s="371" t="s">
        <v>0</v>
      </c>
      <c r="B1" s="372"/>
      <c r="C1" s="372"/>
      <c r="D1" s="373"/>
      <c r="F1" s="371" t="s">
        <v>0</v>
      </c>
      <c r="G1" s="372"/>
      <c r="H1" s="372"/>
      <c r="I1" s="373"/>
    </row>
    <row r="2" spans="1:9" ht="16.5" customHeight="1" thickBot="1" x14ac:dyDescent="0.3">
      <c r="A2" s="7"/>
      <c r="B2" s="8"/>
      <c r="C2" s="8"/>
      <c r="D2" s="9"/>
      <c r="F2" s="7"/>
      <c r="G2" s="8"/>
      <c r="H2" s="8"/>
      <c r="I2" s="9"/>
    </row>
    <row r="3" spans="1:9" ht="16.5" thickBot="1" x14ac:dyDescent="0.3">
      <c r="A3" s="374" t="s">
        <v>1</v>
      </c>
      <c r="B3" s="375"/>
      <c r="C3" s="375"/>
      <c r="D3" s="376"/>
      <c r="F3" s="374" t="s">
        <v>1</v>
      </c>
      <c r="G3" s="375"/>
      <c r="H3" s="375"/>
      <c r="I3" s="376"/>
    </row>
    <row r="4" spans="1:9" x14ac:dyDescent="0.25">
      <c r="A4" s="10" t="s">
        <v>2</v>
      </c>
      <c r="B4" s="11" t="s">
        <v>3</v>
      </c>
      <c r="C4" s="585"/>
      <c r="D4" s="378"/>
      <c r="F4" s="10" t="s">
        <v>2</v>
      </c>
      <c r="G4" s="11" t="s">
        <v>3</v>
      </c>
      <c r="H4" s="585"/>
      <c r="I4" s="378"/>
    </row>
    <row r="5" spans="1:9" x14ac:dyDescent="0.25">
      <c r="A5" s="12" t="s">
        <v>4</v>
      </c>
      <c r="B5" s="13" t="s">
        <v>5</v>
      </c>
      <c r="C5" s="379" t="s">
        <v>285</v>
      </c>
      <c r="D5" s="380"/>
      <c r="F5" s="12" t="s">
        <v>4</v>
      </c>
      <c r="G5" s="13" t="s">
        <v>5</v>
      </c>
      <c r="H5" s="379" t="s">
        <v>285</v>
      </c>
      <c r="I5" s="380"/>
    </row>
    <row r="6" spans="1:9" x14ac:dyDescent="0.25">
      <c r="A6" s="12" t="s">
        <v>6</v>
      </c>
      <c r="B6" s="13" t="s">
        <v>7</v>
      </c>
      <c r="C6" s="379"/>
      <c r="D6" s="380"/>
      <c r="F6" s="12" t="s">
        <v>6</v>
      </c>
      <c r="G6" s="13" t="s">
        <v>7</v>
      </c>
      <c r="H6" s="379"/>
      <c r="I6" s="380"/>
    </row>
    <row r="7" spans="1:9" ht="16.5" thickBot="1" x14ac:dyDescent="0.3">
      <c r="A7" s="14" t="s">
        <v>8</v>
      </c>
      <c r="B7" s="15" t="s">
        <v>9</v>
      </c>
      <c r="C7" s="381">
        <v>24</v>
      </c>
      <c r="D7" s="382"/>
      <c r="F7" s="14" t="s">
        <v>8</v>
      </c>
      <c r="G7" s="15" t="s">
        <v>9</v>
      </c>
      <c r="H7" s="381">
        <v>24</v>
      </c>
      <c r="I7" s="382"/>
    </row>
    <row r="8" spans="1:9" ht="16.5" thickBot="1" x14ac:dyDescent="0.3">
      <c r="A8" s="374" t="s">
        <v>10</v>
      </c>
      <c r="B8" s="375"/>
      <c r="C8" s="375"/>
      <c r="D8" s="376"/>
      <c r="F8" s="374" t="s">
        <v>10</v>
      </c>
      <c r="G8" s="375"/>
      <c r="H8" s="375"/>
      <c r="I8" s="376"/>
    </row>
    <row r="9" spans="1:9" x14ac:dyDescent="0.25">
      <c r="A9" s="16" t="s">
        <v>11</v>
      </c>
      <c r="B9" s="17" t="s">
        <v>12</v>
      </c>
      <c r="C9" s="392" t="s">
        <v>13</v>
      </c>
      <c r="D9" s="393"/>
      <c r="F9" s="16" t="s">
        <v>11</v>
      </c>
      <c r="G9" s="17" t="s">
        <v>12</v>
      </c>
      <c r="H9" s="392" t="s">
        <v>13</v>
      </c>
      <c r="I9" s="393"/>
    </row>
    <row r="10" spans="1:9" ht="16.5" thickBot="1" x14ac:dyDescent="0.3">
      <c r="A10" s="14" t="s">
        <v>14</v>
      </c>
      <c r="B10" s="15" t="s">
        <v>15</v>
      </c>
      <c r="C10" s="394"/>
      <c r="D10" s="395"/>
      <c r="F10" s="14" t="s">
        <v>14</v>
      </c>
      <c r="G10" s="15" t="s">
        <v>15</v>
      </c>
      <c r="H10" s="394"/>
      <c r="I10" s="395"/>
    </row>
    <row r="11" spans="1:9" ht="16.5" customHeight="1" thickBot="1" x14ac:dyDescent="0.3">
      <c r="A11" s="396" t="s">
        <v>16</v>
      </c>
      <c r="B11" s="397"/>
      <c r="C11" s="397"/>
      <c r="D11" s="398"/>
      <c r="F11" s="396" t="s">
        <v>16</v>
      </c>
      <c r="G11" s="397"/>
      <c r="H11" s="397"/>
      <c r="I11" s="398"/>
    </row>
    <row r="12" spans="1:9" ht="30" customHeight="1" x14ac:dyDescent="0.25">
      <c r="A12" s="18">
        <v>1</v>
      </c>
      <c r="B12" s="19" t="s">
        <v>17</v>
      </c>
      <c r="C12" s="399" t="s">
        <v>18</v>
      </c>
      <c r="D12" s="400"/>
      <c r="F12" s="18">
        <v>1</v>
      </c>
      <c r="G12" s="19" t="s">
        <v>17</v>
      </c>
      <c r="H12" s="399" t="s">
        <v>18</v>
      </c>
      <c r="I12" s="400"/>
    </row>
    <row r="13" spans="1:9" x14ac:dyDescent="0.25">
      <c r="A13" s="20">
        <v>2</v>
      </c>
      <c r="B13" s="3" t="s">
        <v>19</v>
      </c>
      <c r="C13" s="401"/>
      <c r="D13" s="402"/>
      <c r="F13" s="20">
        <v>2</v>
      </c>
      <c r="G13" s="3" t="s">
        <v>19</v>
      </c>
      <c r="H13" s="401"/>
      <c r="I13" s="402"/>
    </row>
    <row r="14" spans="1:9" x14ac:dyDescent="0.25">
      <c r="A14" s="20">
        <v>3</v>
      </c>
      <c r="B14" s="2" t="s">
        <v>96</v>
      </c>
      <c r="C14" s="383"/>
      <c r="D14" s="384"/>
      <c r="F14" s="20">
        <v>3</v>
      </c>
      <c r="G14" s="2" t="s">
        <v>96</v>
      </c>
      <c r="H14" s="383"/>
      <c r="I14" s="384"/>
    </row>
    <row r="15" spans="1:9" x14ac:dyDescent="0.25">
      <c r="A15" s="20">
        <v>4</v>
      </c>
      <c r="B15" s="2" t="s">
        <v>181</v>
      </c>
      <c r="C15" s="383"/>
      <c r="D15" s="384"/>
      <c r="F15" s="20">
        <v>4</v>
      </c>
      <c r="G15" s="2" t="s">
        <v>181</v>
      </c>
      <c r="H15" s="383"/>
      <c r="I15" s="384"/>
    </row>
    <row r="16" spans="1:9" ht="31.5" customHeight="1" x14ac:dyDescent="0.25">
      <c r="A16" s="20">
        <v>5</v>
      </c>
      <c r="B16" s="2" t="s">
        <v>22</v>
      </c>
      <c r="C16" s="583" t="s">
        <v>240</v>
      </c>
      <c r="D16" s="584"/>
      <c r="F16" s="20">
        <v>5</v>
      </c>
      <c r="G16" s="2" t="s">
        <v>22</v>
      </c>
      <c r="H16" s="583" t="s">
        <v>239</v>
      </c>
      <c r="I16" s="584"/>
    </row>
    <row r="17" spans="1:9" ht="16.5" thickBot="1" x14ac:dyDescent="0.3">
      <c r="A17" s="21">
        <v>6</v>
      </c>
      <c r="B17" s="4" t="s">
        <v>23</v>
      </c>
      <c r="C17" s="387"/>
      <c r="D17" s="388"/>
      <c r="F17" s="21">
        <v>6</v>
      </c>
      <c r="G17" s="4" t="s">
        <v>23</v>
      </c>
      <c r="H17" s="387"/>
      <c r="I17" s="388"/>
    </row>
    <row r="18" spans="1:9" ht="16.5" thickBot="1" x14ac:dyDescent="0.3">
      <c r="A18" s="374" t="s">
        <v>24</v>
      </c>
      <c r="B18" s="375"/>
      <c r="C18" s="375"/>
      <c r="D18" s="376"/>
      <c r="F18" s="374" t="s">
        <v>24</v>
      </c>
      <c r="G18" s="375"/>
      <c r="H18" s="375"/>
      <c r="I18" s="376"/>
    </row>
    <row r="19" spans="1:9" ht="16.5" customHeight="1" thickBot="1" x14ac:dyDescent="0.3">
      <c r="A19" s="51">
        <v>1</v>
      </c>
      <c r="B19" s="52" t="s">
        <v>25</v>
      </c>
      <c r="C19" s="53" t="s">
        <v>26</v>
      </c>
      <c r="D19" s="54" t="s">
        <v>27</v>
      </c>
      <c r="F19" s="51">
        <v>1</v>
      </c>
      <c r="G19" s="52" t="s">
        <v>25</v>
      </c>
      <c r="H19" s="53" t="s">
        <v>26</v>
      </c>
      <c r="I19" s="54" t="s">
        <v>27</v>
      </c>
    </row>
    <row r="20" spans="1:9" x14ac:dyDescent="0.25">
      <c r="A20" s="55" t="s">
        <v>2</v>
      </c>
      <c r="B20" s="56" t="s">
        <v>28</v>
      </c>
      <c r="C20" s="57"/>
      <c r="D20" s="58"/>
      <c r="F20" s="55" t="s">
        <v>2</v>
      </c>
      <c r="G20" s="56" t="s">
        <v>28</v>
      </c>
      <c r="H20" s="57"/>
      <c r="I20" s="58"/>
    </row>
    <row r="21" spans="1:9" x14ac:dyDescent="0.25">
      <c r="A21" s="26" t="s">
        <v>4</v>
      </c>
      <c r="B21" s="6" t="s">
        <v>29</v>
      </c>
      <c r="C21" s="59"/>
      <c r="D21" s="60"/>
      <c r="F21" s="26" t="s">
        <v>4</v>
      </c>
      <c r="G21" s="6" t="s">
        <v>29</v>
      </c>
      <c r="H21" s="59"/>
      <c r="I21" s="60"/>
    </row>
    <row r="22" spans="1:9" x14ac:dyDescent="0.25">
      <c r="A22" s="26" t="s">
        <v>6</v>
      </c>
      <c r="B22" s="6" t="s">
        <v>30</v>
      </c>
      <c r="C22" s="59"/>
      <c r="D22" s="60"/>
      <c r="F22" s="26" t="s">
        <v>6</v>
      </c>
      <c r="G22" s="6" t="s">
        <v>30</v>
      </c>
      <c r="H22" s="59"/>
      <c r="I22" s="60"/>
    </row>
    <row r="23" spans="1:9" ht="16.5" thickBot="1" x14ac:dyDescent="0.3">
      <c r="A23" s="39" t="s">
        <v>8</v>
      </c>
      <c r="B23" s="5" t="s">
        <v>31</v>
      </c>
      <c r="C23" s="61"/>
      <c r="D23" s="62"/>
      <c r="F23" s="39" t="s">
        <v>8</v>
      </c>
      <c r="G23" s="5" t="s">
        <v>31</v>
      </c>
      <c r="H23" s="61"/>
      <c r="I23" s="62"/>
    </row>
    <row r="24" spans="1:9" ht="16.5" thickBot="1" x14ac:dyDescent="0.3">
      <c r="A24" s="447" t="s">
        <v>32</v>
      </c>
      <c r="B24" s="448"/>
      <c r="C24" s="63"/>
      <c r="D24" s="64"/>
      <c r="F24" s="447" t="s">
        <v>32</v>
      </c>
      <c r="G24" s="448"/>
      <c r="H24" s="63"/>
      <c r="I24" s="64"/>
    </row>
    <row r="25" spans="1:9" ht="16.5" thickBot="1" x14ac:dyDescent="0.3">
      <c r="A25" s="454" t="s">
        <v>33</v>
      </c>
      <c r="B25" s="455"/>
      <c r="C25" s="455"/>
      <c r="D25" s="456"/>
      <c r="F25" s="454" t="s">
        <v>33</v>
      </c>
      <c r="G25" s="455"/>
      <c r="H25" s="455"/>
      <c r="I25" s="456"/>
    </row>
    <row r="26" spans="1:9" ht="16.5" thickBot="1" x14ac:dyDescent="0.3">
      <c r="A26" s="424" t="s">
        <v>34</v>
      </c>
      <c r="B26" s="425"/>
      <c r="C26" s="425"/>
      <c r="D26" s="426"/>
      <c r="F26" s="424" t="s">
        <v>34</v>
      </c>
      <c r="G26" s="425"/>
      <c r="H26" s="425"/>
      <c r="I26" s="426"/>
    </row>
    <row r="27" spans="1:9" ht="16.5" thickBot="1" x14ac:dyDescent="0.3">
      <c r="A27" s="22" t="s">
        <v>35</v>
      </c>
      <c r="B27" s="23" t="s">
        <v>36</v>
      </c>
      <c r="C27" s="411" t="s">
        <v>27</v>
      </c>
      <c r="D27" s="412"/>
      <c r="F27" s="22" t="s">
        <v>35</v>
      </c>
      <c r="G27" s="23" t="s">
        <v>36</v>
      </c>
      <c r="H27" s="411" t="s">
        <v>27</v>
      </c>
      <c r="I27" s="412"/>
    </row>
    <row r="28" spans="1:9" x14ac:dyDescent="0.25">
      <c r="A28" s="24" t="s">
        <v>2</v>
      </c>
      <c r="B28" s="25" t="s">
        <v>37</v>
      </c>
      <c r="C28" s="569">
        <f>C24/12</f>
        <v>0</v>
      </c>
      <c r="D28" s="570"/>
      <c r="F28" s="24" t="s">
        <v>2</v>
      </c>
      <c r="G28" s="25" t="s">
        <v>37</v>
      </c>
      <c r="H28" s="569">
        <f>H24/12</f>
        <v>0</v>
      </c>
      <c r="I28" s="570"/>
    </row>
    <row r="29" spans="1:9" ht="16.5" thickBot="1" x14ac:dyDescent="0.3">
      <c r="A29" s="27" t="s">
        <v>4</v>
      </c>
      <c r="B29" s="28" t="s">
        <v>38</v>
      </c>
      <c r="C29" s="571">
        <f>(C24/12)+(C24/12)/3</f>
        <v>0</v>
      </c>
      <c r="D29" s="572"/>
      <c r="F29" s="27" t="s">
        <v>4</v>
      </c>
      <c r="G29" s="28" t="s">
        <v>38</v>
      </c>
      <c r="H29" s="571">
        <f>(H24/12)+(H24/12)/3</f>
        <v>0</v>
      </c>
      <c r="I29" s="572"/>
    </row>
    <row r="30" spans="1:9" ht="16.5" thickBot="1" x14ac:dyDescent="0.3">
      <c r="A30" s="419" t="s">
        <v>32</v>
      </c>
      <c r="B30" s="420"/>
      <c r="C30" s="563">
        <f>SUM(C28:C29)</f>
        <v>0</v>
      </c>
      <c r="D30" s="564"/>
      <c r="F30" s="419" t="s">
        <v>32</v>
      </c>
      <c r="G30" s="420"/>
      <c r="H30" s="563">
        <f>SUM(H28:H29)</f>
        <v>0</v>
      </c>
      <c r="I30" s="564"/>
    </row>
    <row r="31" spans="1:9" ht="32.25" customHeight="1" thickBot="1" x14ac:dyDescent="0.3">
      <c r="A31" s="421" t="s">
        <v>39</v>
      </c>
      <c r="B31" s="422"/>
      <c r="C31" s="422"/>
      <c r="D31" s="423"/>
      <c r="F31" s="421" t="s">
        <v>39</v>
      </c>
      <c r="G31" s="422"/>
      <c r="H31" s="422"/>
      <c r="I31" s="423"/>
    </row>
    <row r="32" spans="1:9" ht="16.5" thickBot="1" x14ac:dyDescent="0.3">
      <c r="A32" s="22" t="s">
        <v>40</v>
      </c>
      <c r="B32" s="23" t="s">
        <v>41</v>
      </c>
      <c r="C32" s="23" t="s">
        <v>42</v>
      </c>
      <c r="D32" s="23" t="s">
        <v>27</v>
      </c>
      <c r="F32" s="22" t="s">
        <v>40</v>
      </c>
      <c r="G32" s="23" t="s">
        <v>41</v>
      </c>
      <c r="H32" s="23" t="s">
        <v>42</v>
      </c>
      <c r="I32" s="23" t="s">
        <v>27</v>
      </c>
    </row>
    <row r="33" spans="1:9" x14ac:dyDescent="0.25">
      <c r="A33" s="24" t="s">
        <v>2</v>
      </c>
      <c r="B33" s="25" t="s">
        <v>43</v>
      </c>
      <c r="C33" s="31"/>
      <c r="D33" s="30">
        <f t="shared" ref="D33:D40" si="0">($C$24+$C$30)*C33</f>
        <v>0</v>
      </c>
      <c r="F33" s="24" t="s">
        <v>2</v>
      </c>
      <c r="G33" s="25" t="s">
        <v>43</v>
      </c>
      <c r="H33" s="31"/>
      <c r="I33" s="30">
        <f t="shared" ref="I33:I40" si="1">($C$24+$C$30)*H33</f>
        <v>0</v>
      </c>
    </row>
    <row r="34" spans="1:9" x14ac:dyDescent="0.25">
      <c r="A34" s="26" t="s">
        <v>4</v>
      </c>
      <c r="B34" s="6" t="s">
        <v>44</v>
      </c>
      <c r="C34" s="32"/>
      <c r="D34" s="33">
        <f t="shared" si="0"/>
        <v>0</v>
      </c>
      <c r="F34" s="26" t="s">
        <v>4</v>
      </c>
      <c r="G34" s="6" t="s">
        <v>44</v>
      </c>
      <c r="H34" s="32"/>
      <c r="I34" s="33">
        <f t="shared" si="1"/>
        <v>0</v>
      </c>
    </row>
    <row r="35" spans="1:9" x14ac:dyDescent="0.25">
      <c r="A35" s="26" t="s">
        <v>6</v>
      </c>
      <c r="B35" s="6" t="s">
        <v>45</v>
      </c>
      <c r="C35" s="34"/>
      <c r="D35" s="33">
        <f t="shared" si="0"/>
        <v>0</v>
      </c>
      <c r="F35" s="26" t="s">
        <v>6</v>
      </c>
      <c r="G35" s="6" t="s">
        <v>45</v>
      </c>
      <c r="H35" s="34"/>
      <c r="I35" s="33">
        <f t="shared" si="1"/>
        <v>0</v>
      </c>
    </row>
    <row r="36" spans="1:9" x14ac:dyDescent="0.25">
      <c r="A36" s="26" t="s">
        <v>8</v>
      </c>
      <c r="B36" s="6" t="s">
        <v>46</v>
      </c>
      <c r="C36" s="32"/>
      <c r="D36" s="33">
        <f t="shared" si="0"/>
        <v>0</v>
      </c>
      <c r="F36" s="26" t="s">
        <v>8</v>
      </c>
      <c r="G36" s="6" t="s">
        <v>46</v>
      </c>
      <c r="H36" s="32"/>
      <c r="I36" s="33">
        <f t="shared" si="1"/>
        <v>0</v>
      </c>
    </row>
    <row r="37" spans="1:9" x14ac:dyDescent="0.25">
      <c r="A37" s="26" t="s">
        <v>11</v>
      </c>
      <c r="B37" s="6" t="s">
        <v>47</v>
      </c>
      <c r="C37" s="32"/>
      <c r="D37" s="33">
        <f t="shared" si="0"/>
        <v>0</v>
      </c>
      <c r="F37" s="26" t="s">
        <v>11</v>
      </c>
      <c r="G37" s="6" t="s">
        <v>47</v>
      </c>
      <c r="H37" s="32"/>
      <c r="I37" s="33">
        <f t="shared" si="1"/>
        <v>0</v>
      </c>
    </row>
    <row r="38" spans="1:9" x14ac:dyDescent="0.25">
      <c r="A38" s="26" t="s">
        <v>14</v>
      </c>
      <c r="B38" s="6" t="s">
        <v>48</v>
      </c>
      <c r="C38" s="32"/>
      <c r="D38" s="33">
        <f t="shared" si="0"/>
        <v>0</v>
      </c>
      <c r="F38" s="26" t="s">
        <v>14</v>
      </c>
      <c r="G38" s="6" t="s">
        <v>48</v>
      </c>
      <c r="H38" s="32"/>
      <c r="I38" s="33">
        <f t="shared" si="1"/>
        <v>0</v>
      </c>
    </row>
    <row r="39" spans="1:9" x14ac:dyDescent="0.25">
      <c r="A39" s="26" t="s">
        <v>49</v>
      </c>
      <c r="B39" s="6" t="s">
        <v>50</v>
      </c>
      <c r="C39" s="32"/>
      <c r="D39" s="33">
        <f t="shared" si="0"/>
        <v>0</v>
      </c>
      <c r="F39" s="26" t="s">
        <v>49</v>
      </c>
      <c r="G39" s="6" t="s">
        <v>50</v>
      </c>
      <c r="H39" s="32"/>
      <c r="I39" s="33">
        <f t="shared" si="1"/>
        <v>0</v>
      </c>
    </row>
    <row r="40" spans="1:9" ht="16.5" thickBot="1" x14ac:dyDescent="0.3">
      <c r="A40" s="27" t="s">
        <v>51</v>
      </c>
      <c r="B40" s="28" t="s">
        <v>52</v>
      </c>
      <c r="C40" s="35"/>
      <c r="D40" s="36">
        <f t="shared" si="0"/>
        <v>0</v>
      </c>
      <c r="F40" s="27" t="s">
        <v>51</v>
      </c>
      <c r="G40" s="28" t="s">
        <v>52</v>
      </c>
      <c r="H40" s="35"/>
      <c r="I40" s="36">
        <f t="shared" si="1"/>
        <v>0</v>
      </c>
    </row>
    <row r="41" spans="1:9" ht="16.5" thickBot="1" x14ac:dyDescent="0.3">
      <c r="A41" s="419" t="s">
        <v>53</v>
      </c>
      <c r="B41" s="420"/>
      <c r="C41" s="37">
        <f>SUM(C33:C40)</f>
        <v>0</v>
      </c>
      <c r="D41" s="38">
        <f>SUM(D33:D40)</f>
        <v>0</v>
      </c>
      <c r="F41" s="419" t="s">
        <v>53</v>
      </c>
      <c r="G41" s="420"/>
      <c r="H41" s="37">
        <f>SUM(H33:H40)</f>
        <v>0</v>
      </c>
      <c r="I41" s="38">
        <f>SUM(I33:I40)</f>
        <v>0</v>
      </c>
    </row>
    <row r="42" spans="1:9" ht="16.5" thickBot="1" x14ac:dyDescent="0.3">
      <c r="A42" s="424" t="s">
        <v>54</v>
      </c>
      <c r="B42" s="425"/>
      <c r="C42" s="425"/>
      <c r="D42" s="426"/>
      <c r="F42" s="424" t="s">
        <v>54</v>
      </c>
      <c r="G42" s="425"/>
      <c r="H42" s="425"/>
      <c r="I42" s="426"/>
    </row>
    <row r="43" spans="1:9" ht="16.5" thickBot="1" x14ac:dyDescent="0.3">
      <c r="A43" s="22" t="s">
        <v>55</v>
      </c>
      <c r="B43" s="23" t="s">
        <v>56</v>
      </c>
      <c r="C43" s="411" t="s">
        <v>27</v>
      </c>
      <c r="D43" s="412"/>
      <c r="F43" s="22" t="s">
        <v>55</v>
      </c>
      <c r="G43" s="23" t="s">
        <v>56</v>
      </c>
      <c r="H43" s="411" t="s">
        <v>27</v>
      </c>
      <c r="I43" s="412"/>
    </row>
    <row r="44" spans="1:9" x14ac:dyDescent="0.25">
      <c r="A44" s="24" t="s">
        <v>2</v>
      </c>
      <c r="B44" s="25" t="s">
        <v>57</v>
      </c>
      <c r="C44" s="569">
        <v>0</v>
      </c>
      <c r="D44" s="570"/>
      <c r="F44" s="24" t="s">
        <v>2</v>
      </c>
      <c r="G44" s="25" t="s">
        <v>57</v>
      </c>
      <c r="H44" s="569">
        <v>0</v>
      </c>
      <c r="I44" s="570"/>
    </row>
    <row r="45" spans="1:9" x14ac:dyDescent="0.25">
      <c r="A45" s="26" t="s">
        <v>4</v>
      </c>
      <c r="B45" s="6" t="s">
        <v>182</v>
      </c>
      <c r="C45" s="573">
        <v>0</v>
      </c>
      <c r="D45" s="574"/>
      <c r="F45" s="26" t="s">
        <v>4</v>
      </c>
      <c r="G45" s="6" t="s">
        <v>182</v>
      </c>
      <c r="H45" s="573">
        <v>0</v>
      </c>
      <c r="I45" s="574"/>
    </row>
    <row r="46" spans="1:9" x14ac:dyDescent="0.25">
      <c r="A46" s="26" t="s">
        <v>6</v>
      </c>
      <c r="B46" s="6" t="s">
        <v>59</v>
      </c>
      <c r="C46" s="573">
        <v>0</v>
      </c>
      <c r="D46" s="574"/>
      <c r="F46" s="26" t="s">
        <v>6</v>
      </c>
      <c r="G46" s="6" t="s">
        <v>59</v>
      </c>
      <c r="H46" s="573">
        <v>0</v>
      </c>
      <c r="I46" s="574"/>
    </row>
    <row r="47" spans="1:9" x14ac:dyDescent="0.25">
      <c r="A47" s="39" t="s">
        <v>8</v>
      </c>
      <c r="B47" s="5" t="s">
        <v>183</v>
      </c>
      <c r="C47" s="573">
        <v>0</v>
      </c>
      <c r="D47" s="574"/>
      <c r="F47" s="39" t="s">
        <v>8</v>
      </c>
      <c r="G47" s="5" t="s">
        <v>183</v>
      </c>
      <c r="H47" s="573">
        <v>0</v>
      </c>
      <c r="I47" s="574"/>
    </row>
    <row r="48" spans="1:9" x14ac:dyDescent="0.25">
      <c r="A48" s="39" t="s">
        <v>11</v>
      </c>
      <c r="B48" s="5" t="s">
        <v>184</v>
      </c>
      <c r="C48" s="573">
        <v>0</v>
      </c>
      <c r="D48" s="574"/>
      <c r="F48" s="39" t="s">
        <v>11</v>
      </c>
      <c r="G48" s="5" t="s">
        <v>184</v>
      </c>
      <c r="H48" s="573">
        <v>0</v>
      </c>
      <c r="I48" s="574"/>
    </row>
    <row r="49" spans="1:9" ht="16.5" thickBot="1" x14ac:dyDescent="0.3">
      <c r="A49" s="39" t="s">
        <v>14</v>
      </c>
      <c r="B49" s="5" t="s">
        <v>31</v>
      </c>
      <c r="C49" s="579">
        <v>0</v>
      </c>
      <c r="D49" s="580"/>
      <c r="F49" s="39" t="s">
        <v>14</v>
      </c>
      <c r="G49" s="5" t="s">
        <v>31</v>
      </c>
      <c r="H49" s="579">
        <v>0</v>
      </c>
      <c r="I49" s="580"/>
    </row>
    <row r="50" spans="1:9" ht="16.5" thickBot="1" x14ac:dyDescent="0.3">
      <c r="A50" s="447" t="s">
        <v>32</v>
      </c>
      <c r="B50" s="448"/>
      <c r="C50" s="575">
        <f>SUM(C44:C49)</f>
        <v>0</v>
      </c>
      <c r="D50" s="576"/>
      <c r="F50" s="447" t="s">
        <v>32</v>
      </c>
      <c r="G50" s="448"/>
      <c r="H50" s="575">
        <f>SUM(H44:H49)</f>
        <v>0</v>
      </c>
      <c r="I50" s="576"/>
    </row>
    <row r="51" spans="1:9" ht="16.5" thickBot="1" x14ac:dyDescent="0.3">
      <c r="A51" s="424" t="s">
        <v>61</v>
      </c>
      <c r="B51" s="425"/>
      <c r="C51" s="425"/>
      <c r="D51" s="426"/>
      <c r="F51" s="424" t="s">
        <v>61</v>
      </c>
      <c r="G51" s="425"/>
      <c r="H51" s="425"/>
      <c r="I51" s="426"/>
    </row>
    <row r="52" spans="1:9" ht="16.5" thickBot="1" x14ac:dyDescent="0.3">
      <c r="A52" s="22">
        <v>2</v>
      </c>
      <c r="B52" s="23" t="s">
        <v>62</v>
      </c>
      <c r="C52" s="411" t="s">
        <v>27</v>
      </c>
      <c r="D52" s="412"/>
      <c r="F52" s="22">
        <v>2</v>
      </c>
      <c r="G52" s="23" t="s">
        <v>62</v>
      </c>
      <c r="H52" s="411" t="s">
        <v>27</v>
      </c>
      <c r="I52" s="412"/>
    </row>
    <row r="53" spans="1:9" x14ac:dyDescent="0.25">
      <c r="A53" s="24" t="s">
        <v>35</v>
      </c>
      <c r="B53" s="25" t="s">
        <v>36</v>
      </c>
      <c r="C53" s="569">
        <f>C30</f>
        <v>0</v>
      </c>
      <c r="D53" s="570"/>
      <c r="F53" s="24" t="s">
        <v>35</v>
      </c>
      <c r="G53" s="25" t="s">
        <v>36</v>
      </c>
      <c r="H53" s="569">
        <f>H30</f>
        <v>0</v>
      </c>
      <c r="I53" s="570"/>
    </row>
    <row r="54" spans="1:9" x14ac:dyDescent="0.25">
      <c r="A54" s="26" t="s">
        <v>40</v>
      </c>
      <c r="B54" s="6" t="s">
        <v>41</v>
      </c>
      <c r="C54" s="573">
        <f>D41</f>
        <v>0</v>
      </c>
      <c r="D54" s="574"/>
      <c r="F54" s="26" t="s">
        <v>40</v>
      </c>
      <c r="G54" s="6" t="s">
        <v>41</v>
      </c>
      <c r="H54" s="573">
        <f>I41</f>
        <v>0</v>
      </c>
      <c r="I54" s="574"/>
    </row>
    <row r="55" spans="1:9" ht="16.5" thickBot="1" x14ac:dyDescent="0.3">
      <c r="A55" s="27" t="s">
        <v>55</v>
      </c>
      <c r="B55" s="28" t="s">
        <v>56</v>
      </c>
      <c r="C55" s="571">
        <f>C50</f>
        <v>0</v>
      </c>
      <c r="D55" s="572"/>
      <c r="F55" s="27" t="s">
        <v>55</v>
      </c>
      <c r="G55" s="28" t="s">
        <v>56</v>
      </c>
      <c r="H55" s="571">
        <f>H50</f>
        <v>0</v>
      </c>
      <c r="I55" s="572"/>
    </row>
    <row r="56" spans="1:9" ht="16.5" thickBot="1" x14ac:dyDescent="0.3">
      <c r="A56" s="439" t="s">
        <v>32</v>
      </c>
      <c r="B56" s="440"/>
      <c r="C56" s="581">
        <f>SUM(C53:C55)</f>
        <v>0</v>
      </c>
      <c r="D56" s="582"/>
      <c r="F56" s="439" t="s">
        <v>32</v>
      </c>
      <c r="G56" s="440"/>
      <c r="H56" s="581">
        <f>SUM(H53:H55)</f>
        <v>0</v>
      </c>
      <c r="I56" s="582"/>
    </row>
    <row r="57" spans="1:9" ht="16.5" thickBot="1" x14ac:dyDescent="0.3">
      <c r="A57" s="374" t="s">
        <v>63</v>
      </c>
      <c r="B57" s="375"/>
      <c r="C57" s="375"/>
      <c r="D57" s="376"/>
      <c r="F57" s="374" t="s">
        <v>63</v>
      </c>
      <c r="G57" s="375"/>
      <c r="H57" s="375"/>
      <c r="I57" s="376"/>
    </row>
    <row r="58" spans="1:9" ht="16.5" customHeight="1" thickBot="1" x14ac:dyDescent="0.3">
      <c r="A58" s="51">
        <v>3</v>
      </c>
      <c r="B58" s="52" t="s">
        <v>64</v>
      </c>
      <c r="C58" s="65" t="s">
        <v>26</v>
      </c>
      <c r="D58" s="54" t="s">
        <v>27</v>
      </c>
      <c r="F58" s="51">
        <v>3</v>
      </c>
      <c r="G58" s="52" t="s">
        <v>64</v>
      </c>
      <c r="H58" s="65" t="s">
        <v>26</v>
      </c>
      <c r="I58" s="54" t="s">
        <v>27</v>
      </c>
    </row>
    <row r="59" spans="1:9" x14ac:dyDescent="0.25">
      <c r="A59" s="55" t="s">
        <v>2</v>
      </c>
      <c r="B59" s="66" t="s">
        <v>65</v>
      </c>
      <c r="C59" s="67"/>
      <c r="D59" s="68"/>
      <c r="F59" s="55" t="s">
        <v>2</v>
      </c>
      <c r="G59" s="66" t="s">
        <v>65</v>
      </c>
      <c r="H59" s="67"/>
      <c r="I59" s="68"/>
    </row>
    <row r="60" spans="1:9" x14ac:dyDescent="0.25">
      <c r="A60" s="26" t="s">
        <v>4</v>
      </c>
      <c r="B60" s="40" t="s">
        <v>66</v>
      </c>
      <c r="C60" s="2"/>
      <c r="D60" s="69"/>
      <c r="F60" s="26" t="s">
        <v>4</v>
      </c>
      <c r="G60" s="40" t="s">
        <v>66</v>
      </c>
      <c r="H60" s="2"/>
      <c r="I60" s="69"/>
    </row>
    <row r="61" spans="1:9" x14ac:dyDescent="0.25">
      <c r="A61" s="26" t="s">
        <v>6</v>
      </c>
      <c r="B61" s="40" t="s">
        <v>67</v>
      </c>
      <c r="C61" s="2"/>
      <c r="D61" s="69"/>
      <c r="F61" s="26" t="s">
        <v>6</v>
      </c>
      <c r="G61" s="40" t="s">
        <v>67</v>
      </c>
      <c r="H61" s="2"/>
      <c r="I61" s="69"/>
    </row>
    <row r="62" spans="1:9" x14ac:dyDescent="0.25">
      <c r="A62" s="26" t="s">
        <v>8</v>
      </c>
      <c r="B62" s="40" t="s">
        <v>68</v>
      </c>
      <c r="C62" s="2"/>
      <c r="D62" s="69"/>
      <c r="F62" s="26" t="s">
        <v>8</v>
      </c>
      <c r="G62" s="40" t="s">
        <v>68</v>
      </c>
      <c r="H62" s="2"/>
      <c r="I62" s="69"/>
    </row>
    <row r="63" spans="1:9" ht="16.5" customHeight="1" x14ac:dyDescent="0.25">
      <c r="A63" s="26" t="s">
        <v>11</v>
      </c>
      <c r="B63" s="40" t="s">
        <v>69</v>
      </c>
      <c r="C63" s="2"/>
      <c r="D63" s="69"/>
      <c r="F63" s="26" t="s">
        <v>11</v>
      </c>
      <c r="G63" s="40" t="s">
        <v>69</v>
      </c>
      <c r="H63" s="2"/>
      <c r="I63" s="69"/>
    </row>
    <row r="64" spans="1:9" ht="16.5" thickBot="1" x14ac:dyDescent="0.3">
      <c r="A64" s="27" t="s">
        <v>14</v>
      </c>
      <c r="B64" s="41" t="s">
        <v>70</v>
      </c>
      <c r="C64" s="4"/>
      <c r="D64" s="70"/>
      <c r="F64" s="27" t="s">
        <v>14</v>
      </c>
      <c r="G64" s="41" t="s">
        <v>70</v>
      </c>
      <c r="H64" s="4"/>
      <c r="I64" s="70"/>
    </row>
    <row r="65" spans="1:9" ht="16.5" thickBot="1" x14ac:dyDescent="0.3">
      <c r="A65" s="447" t="s">
        <v>32</v>
      </c>
      <c r="B65" s="448"/>
      <c r="C65" s="71"/>
      <c r="D65" s="72"/>
      <c r="F65" s="447" t="s">
        <v>32</v>
      </c>
      <c r="G65" s="448"/>
      <c r="H65" s="71"/>
      <c r="I65" s="72"/>
    </row>
    <row r="66" spans="1:9" ht="16.5" thickBot="1" x14ac:dyDescent="0.3">
      <c r="A66" s="374" t="s">
        <v>71</v>
      </c>
      <c r="B66" s="375"/>
      <c r="C66" s="375"/>
      <c r="D66" s="376"/>
      <c r="F66" s="374" t="s">
        <v>71</v>
      </c>
      <c r="G66" s="375"/>
      <c r="H66" s="375"/>
      <c r="I66" s="376"/>
    </row>
    <row r="67" spans="1:9" ht="16.5" thickBot="1" x14ac:dyDescent="0.3">
      <c r="A67" s="424" t="s">
        <v>72</v>
      </c>
      <c r="B67" s="425"/>
      <c r="C67" s="425"/>
      <c r="D67" s="426"/>
      <c r="F67" s="424" t="s">
        <v>72</v>
      </c>
      <c r="G67" s="425"/>
      <c r="H67" s="425"/>
      <c r="I67" s="426"/>
    </row>
    <row r="68" spans="1:9" ht="16.5" customHeight="1" thickBot="1" x14ac:dyDescent="0.3">
      <c r="A68" s="29" t="s">
        <v>73</v>
      </c>
      <c r="B68" s="42" t="s">
        <v>185</v>
      </c>
      <c r="C68" s="65" t="s">
        <v>26</v>
      </c>
      <c r="D68" s="54" t="s">
        <v>27</v>
      </c>
      <c r="F68" s="29" t="s">
        <v>73</v>
      </c>
      <c r="G68" s="42" t="s">
        <v>185</v>
      </c>
      <c r="H68" s="65" t="s">
        <v>26</v>
      </c>
      <c r="I68" s="54" t="s">
        <v>27</v>
      </c>
    </row>
    <row r="69" spans="1:9" x14ac:dyDescent="0.25">
      <c r="A69" s="55" t="s">
        <v>2</v>
      </c>
      <c r="B69" s="73" t="s">
        <v>186</v>
      </c>
      <c r="C69" s="67"/>
      <c r="D69" s="68"/>
      <c r="F69" s="55" t="s">
        <v>2</v>
      </c>
      <c r="G69" s="73" t="s">
        <v>186</v>
      </c>
      <c r="H69" s="67"/>
      <c r="I69" s="68"/>
    </row>
    <row r="70" spans="1:9" x14ac:dyDescent="0.25">
      <c r="A70" s="26" t="s">
        <v>4</v>
      </c>
      <c r="B70" s="3" t="s">
        <v>187</v>
      </c>
      <c r="C70" s="2"/>
      <c r="D70" s="69"/>
      <c r="F70" s="26" t="s">
        <v>4</v>
      </c>
      <c r="G70" s="3" t="s">
        <v>187</v>
      </c>
      <c r="H70" s="2"/>
      <c r="I70" s="69"/>
    </row>
    <row r="71" spans="1:9" x14ac:dyDescent="0.25">
      <c r="A71" s="26" t="s">
        <v>6</v>
      </c>
      <c r="B71" s="3" t="s">
        <v>188</v>
      </c>
      <c r="C71" s="2"/>
      <c r="D71" s="69"/>
      <c r="F71" s="26" t="s">
        <v>6</v>
      </c>
      <c r="G71" s="3" t="s">
        <v>188</v>
      </c>
      <c r="H71" s="2"/>
      <c r="I71" s="69"/>
    </row>
    <row r="72" spans="1:9" x14ac:dyDescent="0.25">
      <c r="A72" s="26" t="s">
        <v>8</v>
      </c>
      <c r="B72" s="3" t="s">
        <v>189</v>
      </c>
      <c r="C72" s="2"/>
      <c r="D72" s="69"/>
      <c r="F72" s="26" t="s">
        <v>8</v>
      </c>
      <c r="G72" s="3" t="s">
        <v>189</v>
      </c>
      <c r="H72" s="2"/>
      <c r="I72" s="69"/>
    </row>
    <row r="73" spans="1:9" x14ac:dyDescent="0.25">
      <c r="A73" s="26" t="s">
        <v>11</v>
      </c>
      <c r="B73" s="3" t="s">
        <v>190</v>
      </c>
      <c r="C73" s="2"/>
      <c r="D73" s="69"/>
      <c r="F73" s="26" t="s">
        <v>11</v>
      </c>
      <c r="G73" s="3" t="s">
        <v>190</v>
      </c>
      <c r="H73" s="2"/>
      <c r="I73" s="69"/>
    </row>
    <row r="74" spans="1:9" ht="16.5" thickBot="1" x14ac:dyDescent="0.3">
      <c r="A74" s="39" t="s">
        <v>14</v>
      </c>
      <c r="B74" s="74" t="s">
        <v>191</v>
      </c>
      <c r="C74" s="4"/>
      <c r="D74" s="70"/>
      <c r="F74" s="39" t="s">
        <v>14</v>
      </c>
      <c r="G74" s="74" t="s">
        <v>191</v>
      </c>
      <c r="H74" s="4"/>
      <c r="I74" s="70"/>
    </row>
    <row r="75" spans="1:9" ht="16.5" thickBot="1" x14ac:dyDescent="0.3">
      <c r="A75" s="447" t="s">
        <v>53</v>
      </c>
      <c r="B75" s="448"/>
      <c r="C75" s="71"/>
      <c r="D75" s="72"/>
      <c r="F75" s="447" t="s">
        <v>53</v>
      </c>
      <c r="G75" s="448"/>
      <c r="H75" s="71"/>
      <c r="I75" s="72"/>
    </row>
    <row r="76" spans="1:9" ht="16.5" thickBot="1" x14ac:dyDescent="0.3">
      <c r="A76" s="424" t="s">
        <v>74</v>
      </c>
      <c r="B76" s="425"/>
      <c r="C76" s="425"/>
      <c r="D76" s="426"/>
      <c r="F76" s="424" t="s">
        <v>74</v>
      </c>
      <c r="G76" s="425"/>
      <c r="H76" s="425"/>
      <c r="I76" s="426"/>
    </row>
    <row r="77" spans="1:9" ht="16.5" thickBot="1" x14ac:dyDescent="0.3">
      <c r="A77" s="29" t="s">
        <v>75</v>
      </c>
      <c r="B77" s="42" t="s">
        <v>192</v>
      </c>
      <c r="C77" s="431" t="s">
        <v>27</v>
      </c>
      <c r="D77" s="432"/>
      <c r="F77" s="29" t="s">
        <v>75</v>
      </c>
      <c r="G77" s="42" t="s">
        <v>192</v>
      </c>
      <c r="H77" s="431" t="s">
        <v>27</v>
      </c>
      <c r="I77" s="432"/>
    </row>
    <row r="78" spans="1:9" ht="16.5" thickBot="1" x14ac:dyDescent="0.3">
      <c r="A78" s="43" t="s">
        <v>2</v>
      </c>
      <c r="B78" s="44" t="s">
        <v>193</v>
      </c>
      <c r="C78" s="561">
        <v>0</v>
      </c>
      <c r="D78" s="562"/>
      <c r="F78" s="43" t="s">
        <v>2</v>
      </c>
      <c r="G78" s="44" t="s">
        <v>193</v>
      </c>
      <c r="H78" s="561">
        <v>0</v>
      </c>
      <c r="I78" s="562"/>
    </row>
    <row r="79" spans="1:9" ht="16.5" thickBot="1" x14ac:dyDescent="0.3">
      <c r="A79" s="441" t="s">
        <v>32</v>
      </c>
      <c r="B79" s="442"/>
      <c r="C79" s="567">
        <f>SUM(C78)</f>
        <v>0</v>
      </c>
      <c r="D79" s="568"/>
      <c r="F79" s="441" t="s">
        <v>32</v>
      </c>
      <c r="G79" s="442"/>
      <c r="H79" s="567">
        <f>SUM(H78)</f>
        <v>0</v>
      </c>
      <c r="I79" s="568"/>
    </row>
    <row r="80" spans="1:9" ht="16.5" thickBot="1" x14ac:dyDescent="0.3">
      <c r="A80" s="424" t="s">
        <v>76</v>
      </c>
      <c r="B80" s="425"/>
      <c r="C80" s="425"/>
      <c r="D80" s="426"/>
      <c r="F80" s="424" t="s">
        <v>76</v>
      </c>
      <c r="G80" s="425"/>
      <c r="H80" s="425"/>
      <c r="I80" s="426"/>
    </row>
    <row r="81" spans="1:9" ht="16.5" thickBot="1" x14ac:dyDescent="0.3">
      <c r="A81" s="22">
        <v>4</v>
      </c>
      <c r="B81" s="23" t="s">
        <v>194</v>
      </c>
      <c r="C81" s="411" t="s">
        <v>27</v>
      </c>
      <c r="D81" s="412"/>
      <c r="F81" s="22">
        <v>4</v>
      </c>
      <c r="G81" s="23" t="s">
        <v>194</v>
      </c>
      <c r="H81" s="411" t="s">
        <v>27</v>
      </c>
      <c r="I81" s="412"/>
    </row>
    <row r="82" spans="1:9" x14ac:dyDescent="0.25">
      <c r="A82" s="24" t="s">
        <v>73</v>
      </c>
      <c r="B82" s="19" t="s">
        <v>195</v>
      </c>
      <c r="C82" s="569">
        <f>C75</f>
        <v>0</v>
      </c>
      <c r="D82" s="570"/>
      <c r="F82" s="24" t="s">
        <v>73</v>
      </c>
      <c r="G82" s="19" t="s">
        <v>195</v>
      </c>
      <c r="H82" s="569">
        <f>H75</f>
        <v>0</v>
      </c>
      <c r="I82" s="570"/>
    </row>
    <row r="83" spans="1:9" ht="16.5" thickBot="1" x14ac:dyDescent="0.3">
      <c r="A83" s="27" t="s">
        <v>75</v>
      </c>
      <c r="B83" s="75" t="s">
        <v>196</v>
      </c>
      <c r="C83" s="571">
        <f>C79</f>
        <v>0</v>
      </c>
      <c r="D83" s="572"/>
      <c r="F83" s="27" t="s">
        <v>75</v>
      </c>
      <c r="G83" s="75" t="s">
        <v>196</v>
      </c>
      <c r="H83" s="571">
        <f>H79</f>
        <v>0</v>
      </c>
      <c r="I83" s="572"/>
    </row>
    <row r="84" spans="1:9" ht="16.5" thickBot="1" x14ac:dyDescent="0.3">
      <c r="A84" s="419" t="s">
        <v>32</v>
      </c>
      <c r="B84" s="420"/>
      <c r="C84" s="563">
        <f>SUM(C82:C83)</f>
        <v>0</v>
      </c>
      <c r="D84" s="564"/>
      <c r="F84" s="419" t="s">
        <v>32</v>
      </c>
      <c r="G84" s="420"/>
      <c r="H84" s="563">
        <f>SUM(H82:H83)</f>
        <v>0</v>
      </c>
      <c r="I84" s="564"/>
    </row>
    <row r="85" spans="1:9" ht="16.5" thickBot="1" x14ac:dyDescent="0.3">
      <c r="A85" s="374" t="s">
        <v>77</v>
      </c>
      <c r="B85" s="375"/>
      <c r="C85" s="375"/>
      <c r="D85" s="376"/>
      <c r="F85" s="374" t="s">
        <v>77</v>
      </c>
      <c r="G85" s="375"/>
      <c r="H85" s="375"/>
      <c r="I85" s="376"/>
    </row>
    <row r="86" spans="1:9" ht="16.5" thickBot="1" x14ac:dyDescent="0.3">
      <c r="A86" s="29">
        <v>5</v>
      </c>
      <c r="B86" s="45" t="s">
        <v>78</v>
      </c>
      <c r="C86" s="431" t="s">
        <v>27</v>
      </c>
      <c r="D86" s="432"/>
      <c r="F86" s="29">
        <v>5</v>
      </c>
      <c r="G86" s="45" t="s">
        <v>78</v>
      </c>
      <c r="H86" s="431" t="s">
        <v>27</v>
      </c>
      <c r="I86" s="432"/>
    </row>
    <row r="87" spans="1:9" ht="16.5" thickBot="1" x14ac:dyDescent="0.3">
      <c r="A87" s="43" t="s">
        <v>2</v>
      </c>
      <c r="B87" s="44" t="s">
        <v>79</v>
      </c>
      <c r="C87" s="561">
        <v>0</v>
      </c>
      <c r="D87" s="562"/>
      <c r="F87" s="43" t="s">
        <v>2</v>
      </c>
      <c r="G87" s="44" t="s">
        <v>79</v>
      </c>
      <c r="H87" s="561">
        <v>0</v>
      </c>
      <c r="I87" s="562"/>
    </row>
    <row r="88" spans="1:9" ht="16.5" thickBot="1" x14ac:dyDescent="0.3">
      <c r="A88" s="43" t="s">
        <v>4</v>
      </c>
      <c r="B88" s="44" t="s">
        <v>328</v>
      </c>
      <c r="C88" s="561">
        <v>0</v>
      </c>
      <c r="D88" s="562"/>
      <c r="F88" s="43" t="s">
        <v>4</v>
      </c>
      <c r="G88" s="44" t="s">
        <v>328</v>
      </c>
      <c r="H88" s="561">
        <v>0</v>
      </c>
      <c r="I88" s="562"/>
    </row>
    <row r="89" spans="1:9" ht="16.5" thickBot="1" x14ac:dyDescent="0.3">
      <c r="A89" s="43" t="s">
        <v>6</v>
      </c>
      <c r="B89" s="44" t="s">
        <v>365</v>
      </c>
      <c r="C89" s="561">
        <v>0</v>
      </c>
      <c r="D89" s="562"/>
      <c r="F89" s="43" t="s">
        <v>6</v>
      </c>
      <c r="G89" s="44" t="s">
        <v>365</v>
      </c>
      <c r="H89" s="561">
        <v>0</v>
      </c>
      <c r="I89" s="562"/>
    </row>
    <row r="90" spans="1:9" ht="16.5" thickBot="1" x14ac:dyDescent="0.3">
      <c r="A90" s="43" t="s">
        <v>8</v>
      </c>
      <c r="B90" s="44" t="s">
        <v>31</v>
      </c>
      <c r="C90" s="561">
        <v>0</v>
      </c>
      <c r="D90" s="562"/>
      <c r="F90" s="43" t="s">
        <v>8</v>
      </c>
      <c r="G90" s="44" t="s">
        <v>31</v>
      </c>
      <c r="H90" s="561">
        <v>0</v>
      </c>
      <c r="I90" s="562"/>
    </row>
    <row r="91" spans="1:9" ht="16.5" thickBot="1" x14ac:dyDescent="0.3">
      <c r="A91" s="441" t="s">
        <v>53</v>
      </c>
      <c r="B91" s="442"/>
      <c r="C91" s="567">
        <f>SUM(C87:C90)</f>
        <v>0</v>
      </c>
      <c r="D91" s="568"/>
      <c r="F91" s="441" t="s">
        <v>53</v>
      </c>
      <c r="G91" s="442"/>
      <c r="H91" s="567">
        <f>SUM(H87:H90)</f>
        <v>0</v>
      </c>
      <c r="I91" s="568"/>
    </row>
    <row r="92" spans="1:9" ht="16.5" thickBot="1" x14ac:dyDescent="0.3">
      <c r="A92" s="374" t="s">
        <v>80</v>
      </c>
      <c r="B92" s="375"/>
      <c r="C92" s="375"/>
      <c r="D92" s="376"/>
      <c r="F92" s="374" t="s">
        <v>80</v>
      </c>
      <c r="G92" s="375"/>
      <c r="H92" s="375"/>
      <c r="I92" s="376"/>
    </row>
    <row r="93" spans="1:9" ht="16.5" thickBot="1" x14ac:dyDescent="0.3">
      <c r="A93" s="29">
        <v>6</v>
      </c>
      <c r="B93" s="45" t="s">
        <v>81</v>
      </c>
      <c r="C93" s="42" t="s">
        <v>42</v>
      </c>
      <c r="D93" s="42" t="s">
        <v>27</v>
      </c>
      <c r="F93" s="29">
        <v>6</v>
      </c>
      <c r="G93" s="45" t="s">
        <v>81</v>
      </c>
      <c r="H93" s="42" t="s">
        <v>42</v>
      </c>
      <c r="I93" s="42" t="s">
        <v>27</v>
      </c>
    </row>
    <row r="94" spans="1:9" ht="16.5" thickBot="1" x14ac:dyDescent="0.3">
      <c r="A94" s="43" t="s">
        <v>2</v>
      </c>
      <c r="B94" s="44" t="s">
        <v>82</v>
      </c>
      <c r="C94" s="46"/>
      <c r="D94" s="47">
        <f>C108*C94</f>
        <v>0</v>
      </c>
      <c r="F94" s="43" t="s">
        <v>2</v>
      </c>
      <c r="G94" s="44" t="s">
        <v>82</v>
      </c>
      <c r="H94" s="46"/>
      <c r="I94" s="47">
        <f>H108*H94</f>
        <v>0</v>
      </c>
    </row>
    <row r="95" spans="1:9" ht="16.5" thickBot="1" x14ac:dyDescent="0.3">
      <c r="A95" s="43" t="s">
        <v>4</v>
      </c>
      <c r="B95" s="44" t="s">
        <v>83</v>
      </c>
      <c r="C95" s="46"/>
      <c r="D95" s="47">
        <f>C95*$C$110</f>
        <v>0</v>
      </c>
      <c r="F95" s="43" t="s">
        <v>4</v>
      </c>
      <c r="G95" s="44" t="s">
        <v>83</v>
      </c>
      <c r="H95" s="46"/>
      <c r="I95" s="47">
        <f>H95*$C$110</f>
        <v>0</v>
      </c>
    </row>
    <row r="96" spans="1:9" ht="16.5" thickBot="1" x14ac:dyDescent="0.3">
      <c r="A96" s="43" t="s">
        <v>6</v>
      </c>
      <c r="B96" s="44" t="s">
        <v>84</v>
      </c>
      <c r="C96" s="46">
        <f>C97+C98+C99</f>
        <v>0</v>
      </c>
      <c r="D96" s="47"/>
      <c r="F96" s="43" t="s">
        <v>6</v>
      </c>
      <c r="G96" s="44" t="s">
        <v>84</v>
      </c>
      <c r="H96" s="46">
        <f>H97+H98+H99</f>
        <v>0</v>
      </c>
      <c r="I96" s="47"/>
    </row>
    <row r="97" spans="1:9" ht="16.5" thickBot="1" x14ac:dyDescent="0.3">
      <c r="A97" s="43" t="s">
        <v>85</v>
      </c>
      <c r="B97" s="44" t="s">
        <v>86</v>
      </c>
      <c r="C97" s="46"/>
      <c r="D97" s="47">
        <f>C97*$C$110</f>
        <v>0</v>
      </c>
      <c r="F97" s="43" t="s">
        <v>85</v>
      </c>
      <c r="G97" s="44" t="s">
        <v>86</v>
      </c>
      <c r="H97" s="46"/>
      <c r="I97" s="47">
        <f>H97*$C$110</f>
        <v>0</v>
      </c>
    </row>
    <row r="98" spans="1:9" ht="16.5" thickBot="1" x14ac:dyDescent="0.3">
      <c r="A98" s="43" t="s">
        <v>87</v>
      </c>
      <c r="B98" s="44" t="s">
        <v>88</v>
      </c>
      <c r="C98" s="46"/>
      <c r="D98" s="47">
        <f>C98*$C$110</f>
        <v>0</v>
      </c>
      <c r="F98" s="43" t="s">
        <v>87</v>
      </c>
      <c r="G98" s="44" t="s">
        <v>88</v>
      </c>
      <c r="H98" s="46"/>
      <c r="I98" s="47">
        <f>H98*$C$110</f>
        <v>0</v>
      </c>
    </row>
    <row r="99" spans="1:9" ht="16.5" thickBot="1" x14ac:dyDescent="0.3">
      <c r="A99" s="43" t="s">
        <v>89</v>
      </c>
      <c r="B99" s="44" t="s">
        <v>90</v>
      </c>
      <c r="C99" s="46"/>
      <c r="D99" s="47">
        <f>C99*$C$110</f>
        <v>0</v>
      </c>
      <c r="F99" s="43" t="s">
        <v>89</v>
      </c>
      <c r="G99" s="44" t="s">
        <v>90</v>
      </c>
      <c r="H99" s="46"/>
      <c r="I99" s="47">
        <f>H99*$C$110</f>
        <v>0</v>
      </c>
    </row>
    <row r="100" spans="1:9" ht="16.5" thickBot="1" x14ac:dyDescent="0.3">
      <c r="A100" s="441" t="s">
        <v>53</v>
      </c>
      <c r="B100" s="442"/>
      <c r="C100" s="48"/>
      <c r="D100" s="49">
        <f>SUM(D94:D99)</f>
        <v>0</v>
      </c>
      <c r="F100" s="441" t="s">
        <v>53</v>
      </c>
      <c r="G100" s="442"/>
      <c r="H100" s="48"/>
      <c r="I100" s="49">
        <f>SUM(I94:I99)</f>
        <v>0</v>
      </c>
    </row>
    <row r="101" spans="1:9" ht="16.5" thickBot="1" x14ac:dyDescent="0.3">
      <c r="A101" s="374" t="s">
        <v>91</v>
      </c>
      <c r="B101" s="375"/>
      <c r="C101" s="375"/>
      <c r="D101" s="376"/>
      <c r="F101" s="374" t="s">
        <v>91</v>
      </c>
      <c r="G101" s="375"/>
      <c r="H101" s="375"/>
      <c r="I101" s="376"/>
    </row>
    <row r="102" spans="1:9" ht="16.5" thickBot="1" x14ac:dyDescent="0.3">
      <c r="A102" s="29"/>
      <c r="B102" s="42" t="s">
        <v>92</v>
      </c>
      <c r="C102" s="431" t="s">
        <v>27</v>
      </c>
      <c r="D102" s="432"/>
      <c r="F102" s="29"/>
      <c r="G102" s="42" t="s">
        <v>92</v>
      </c>
      <c r="H102" s="431" t="s">
        <v>27</v>
      </c>
      <c r="I102" s="432"/>
    </row>
    <row r="103" spans="1:9" ht="16.5" thickBot="1" x14ac:dyDescent="0.3">
      <c r="A103" s="50" t="s">
        <v>2</v>
      </c>
      <c r="B103" s="44" t="s">
        <v>24</v>
      </c>
      <c r="C103" s="565">
        <f>C24</f>
        <v>0</v>
      </c>
      <c r="D103" s="566"/>
      <c r="F103" s="50" t="s">
        <v>2</v>
      </c>
      <c r="G103" s="44" t="s">
        <v>24</v>
      </c>
      <c r="H103" s="565">
        <f>H24</f>
        <v>0</v>
      </c>
      <c r="I103" s="566"/>
    </row>
    <row r="104" spans="1:9" ht="16.5" thickBot="1" x14ac:dyDescent="0.3">
      <c r="A104" s="50" t="s">
        <v>4</v>
      </c>
      <c r="B104" s="44" t="s">
        <v>33</v>
      </c>
      <c r="C104" s="565">
        <f>C56</f>
        <v>0</v>
      </c>
      <c r="D104" s="566"/>
      <c r="F104" s="50" t="s">
        <v>4</v>
      </c>
      <c r="G104" s="44" t="s">
        <v>33</v>
      </c>
      <c r="H104" s="565">
        <f>H56</f>
        <v>0</v>
      </c>
      <c r="I104" s="566"/>
    </row>
    <row r="105" spans="1:9" ht="16.5" thickBot="1" x14ac:dyDescent="0.3">
      <c r="A105" s="50" t="s">
        <v>6</v>
      </c>
      <c r="B105" s="44" t="s">
        <v>63</v>
      </c>
      <c r="C105" s="565">
        <f>C65</f>
        <v>0</v>
      </c>
      <c r="D105" s="566"/>
      <c r="F105" s="50" t="s">
        <v>6</v>
      </c>
      <c r="G105" s="44" t="s">
        <v>63</v>
      </c>
      <c r="H105" s="565">
        <f>H65</f>
        <v>0</v>
      </c>
      <c r="I105" s="566"/>
    </row>
    <row r="106" spans="1:9" ht="16.5" thickBot="1" x14ac:dyDescent="0.3">
      <c r="A106" s="50" t="s">
        <v>8</v>
      </c>
      <c r="B106" s="44" t="s">
        <v>71</v>
      </c>
      <c r="C106" s="565">
        <f>C84</f>
        <v>0</v>
      </c>
      <c r="D106" s="566"/>
      <c r="F106" s="50" t="s">
        <v>8</v>
      </c>
      <c r="G106" s="44" t="s">
        <v>71</v>
      </c>
      <c r="H106" s="565">
        <f>H84</f>
        <v>0</v>
      </c>
      <c r="I106" s="566"/>
    </row>
    <row r="107" spans="1:9" ht="16.5" thickBot="1" x14ac:dyDescent="0.3">
      <c r="A107" s="50" t="s">
        <v>11</v>
      </c>
      <c r="B107" s="44" t="s">
        <v>77</v>
      </c>
      <c r="C107" s="565">
        <f>C91</f>
        <v>0</v>
      </c>
      <c r="D107" s="566"/>
      <c r="F107" s="50" t="s">
        <v>11</v>
      </c>
      <c r="G107" s="44" t="s">
        <v>77</v>
      </c>
      <c r="H107" s="565">
        <f>H91</f>
        <v>0</v>
      </c>
      <c r="I107" s="566"/>
    </row>
    <row r="108" spans="1:9" ht="16.5" thickBot="1" x14ac:dyDescent="0.3">
      <c r="A108" s="431" t="s">
        <v>93</v>
      </c>
      <c r="B108" s="432"/>
      <c r="C108" s="565">
        <f>SUM(C103:C107)</f>
        <v>0</v>
      </c>
      <c r="D108" s="566"/>
      <c r="F108" s="431" t="s">
        <v>93</v>
      </c>
      <c r="G108" s="432"/>
      <c r="H108" s="565">
        <f>SUM(H103:H107)</f>
        <v>0</v>
      </c>
      <c r="I108" s="566"/>
    </row>
    <row r="109" spans="1:9" ht="16.5" thickBot="1" x14ac:dyDescent="0.3">
      <c r="A109" s="50" t="s">
        <v>14</v>
      </c>
      <c r="B109" s="44" t="s">
        <v>94</v>
      </c>
      <c r="C109" s="565">
        <f>C108*C100</f>
        <v>0</v>
      </c>
      <c r="D109" s="566"/>
      <c r="F109" s="50" t="s">
        <v>14</v>
      </c>
      <c r="G109" s="44" t="s">
        <v>94</v>
      </c>
      <c r="H109" s="565">
        <f>H108*H100</f>
        <v>0</v>
      </c>
      <c r="I109" s="566"/>
    </row>
    <row r="110" spans="1:9" ht="16.5" thickBot="1" x14ac:dyDescent="0.3">
      <c r="A110" s="447" t="s">
        <v>95</v>
      </c>
      <c r="B110" s="448"/>
      <c r="C110" s="577">
        <f>C108+C109</f>
        <v>0</v>
      </c>
      <c r="D110" s="578"/>
      <c r="F110" s="447" t="s">
        <v>95</v>
      </c>
      <c r="G110" s="448"/>
      <c r="H110" s="577">
        <f>H108+H109</f>
        <v>0</v>
      </c>
      <c r="I110" s="578"/>
    </row>
  </sheetData>
  <mergeCells count="164">
    <mergeCell ref="H109:I109"/>
    <mergeCell ref="F110:G110"/>
    <mergeCell ref="H110:I110"/>
    <mergeCell ref="H104:I104"/>
    <mergeCell ref="H105:I105"/>
    <mergeCell ref="H106:I106"/>
    <mergeCell ref="H107:I107"/>
    <mergeCell ref="F108:G108"/>
    <mergeCell ref="H108:I108"/>
    <mergeCell ref="F92:I92"/>
    <mergeCell ref="F100:G100"/>
    <mergeCell ref="F101:I101"/>
    <mergeCell ref="H102:I102"/>
    <mergeCell ref="H103:I103"/>
    <mergeCell ref="F85:I85"/>
    <mergeCell ref="H86:I86"/>
    <mergeCell ref="H87:I87"/>
    <mergeCell ref="H90:I90"/>
    <mergeCell ref="F91:G91"/>
    <mergeCell ref="H91:I91"/>
    <mergeCell ref="H88:I88"/>
    <mergeCell ref="H89:I89"/>
    <mergeCell ref="H81:I81"/>
    <mergeCell ref="H82:I82"/>
    <mergeCell ref="H83:I83"/>
    <mergeCell ref="F84:G84"/>
    <mergeCell ref="H84:I84"/>
    <mergeCell ref="H77:I77"/>
    <mergeCell ref="H78:I78"/>
    <mergeCell ref="F79:G79"/>
    <mergeCell ref="H79:I79"/>
    <mergeCell ref="F80:I80"/>
    <mergeCell ref="F65:G65"/>
    <mergeCell ref="F66:I66"/>
    <mergeCell ref="F67:I67"/>
    <mergeCell ref="F75:G75"/>
    <mergeCell ref="F76:I76"/>
    <mergeCell ref="H54:I54"/>
    <mergeCell ref="H55:I55"/>
    <mergeCell ref="F56:G56"/>
    <mergeCell ref="H56:I56"/>
    <mergeCell ref="F57:I57"/>
    <mergeCell ref="F50:G50"/>
    <mergeCell ref="H50:I50"/>
    <mergeCell ref="F51:I51"/>
    <mergeCell ref="H52:I52"/>
    <mergeCell ref="H53:I53"/>
    <mergeCell ref="H45:I45"/>
    <mergeCell ref="H46:I46"/>
    <mergeCell ref="H47:I47"/>
    <mergeCell ref="H48:I48"/>
    <mergeCell ref="H49:I49"/>
    <mergeCell ref="F31:I31"/>
    <mergeCell ref="F41:G41"/>
    <mergeCell ref="F42:I42"/>
    <mergeCell ref="H43:I43"/>
    <mergeCell ref="H44:I44"/>
    <mergeCell ref="H27:I27"/>
    <mergeCell ref="H28:I28"/>
    <mergeCell ref="H29:I29"/>
    <mergeCell ref="F30:G30"/>
    <mergeCell ref="H30:I30"/>
    <mergeCell ref="H17:I17"/>
    <mergeCell ref="F18:I18"/>
    <mergeCell ref="F24:G24"/>
    <mergeCell ref="F25:I25"/>
    <mergeCell ref="F26:I26"/>
    <mergeCell ref="H12:I12"/>
    <mergeCell ref="H13:I13"/>
    <mergeCell ref="H14:I14"/>
    <mergeCell ref="H15:I15"/>
    <mergeCell ref="H16:I16"/>
    <mergeCell ref="H7:I7"/>
    <mergeCell ref="F8:I8"/>
    <mergeCell ref="H9:I9"/>
    <mergeCell ref="H10:I10"/>
    <mergeCell ref="F11:I11"/>
    <mergeCell ref="F1:I1"/>
    <mergeCell ref="F3:I3"/>
    <mergeCell ref="H4:I4"/>
    <mergeCell ref="H5:I5"/>
    <mergeCell ref="H6:I6"/>
    <mergeCell ref="C7:D7"/>
    <mergeCell ref="C14:D14"/>
    <mergeCell ref="C15:D15"/>
    <mergeCell ref="C16:D16"/>
    <mergeCell ref="A1:D1"/>
    <mergeCell ref="A3:D3"/>
    <mergeCell ref="C4:D4"/>
    <mergeCell ref="C5:D5"/>
    <mergeCell ref="C6:D6"/>
    <mergeCell ref="C17:D17"/>
    <mergeCell ref="A18:D18"/>
    <mergeCell ref="A8:D8"/>
    <mergeCell ref="C9:D9"/>
    <mergeCell ref="C10:D10"/>
    <mergeCell ref="A11:D11"/>
    <mergeCell ref="C12:D12"/>
    <mergeCell ref="C13:D13"/>
    <mergeCell ref="A24:B24"/>
    <mergeCell ref="A65:B65"/>
    <mergeCell ref="A66:D66"/>
    <mergeCell ref="A67:D67"/>
    <mergeCell ref="C49:D49"/>
    <mergeCell ref="A57:D57"/>
    <mergeCell ref="A50:B50"/>
    <mergeCell ref="A25:D25"/>
    <mergeCell ref="A26:D26"/>
    <mergeCell ref="C27:D27"/>
    <mergeCell ref="C28:D28"/>
    <mergeCell ref="C29:D29"/>
    <mergeCell ref="A30:B30"/>
    <mergeCell ref="C30:D30"/>
    <mergeCell ref="A31:D31"/>
    <mergeCell ref="A41:B41"/>
    <mergeCell ref="A56:B56"/>
    <mergeCell ref="C56:D56"/>
    <mergeCell ref="A42:D42"/>
    <mergeCell ref="C43:D43"/>
    <mergeCell ref="C44:D44"/>
    <mergeCell ref="C45:D45"/>
    <mergeCell ref="C46:D46"/>
    <mergeCell ref="A51:D51"/>
    <mergeCell ref="C52:D52"/>
    <mergeCell ref="C53:D53"/>
    <mergeCell ref="C54:D54"/>
    <mergeCell ref="C55:D55"/>
    <mergeCell ref="C50:D50"/>
    <mergeCell ref="C48:D48"/>
    <mergeCell ref="C47:D47"/>
    <mergeCell ref="A85:D85"/>
    <mergeCell ref="A110:B110"/>
    <mergeCell ref="C110:D110"/>
    <mergeCell ref="C106:D106"/>
    <mergeCell ref="C90:D90"/>
    <mergeCell ref="A91:B91"/>
    <mergeCell ref="C91:D91"/>
    <mergeCell ref="A92:D92"/>
    <mergeCell ref="A100:B100"/>
    <mergeCell ref="A101:D101"/>
    <mergeCell ref="C102:D102"/>
    <mergeCell ref="C103:D103"/>
    <mergeCell ref="C104:D104"/>
    <mergeCell ref="C105:D105"/>
    <mergeCell ref="C109:D109"/>
    <mergeCell ref="C86:D86"/>
    <mergeCell ref="C87:D87"/>
    <mergeCell ref="C107:D107"/>
    <mergeCell ref="A75:B75"/>
    <mergeCell ref="A76:D76"/>
    <mergeCell ref="C77:D77"/>
    <mergeCell ref="C78:D78"/>
    <mergeCell ref="C84:D84"/>
    <mergeCell ref="A108:B108"/>
    <mergeCell ref="C108:D108"/>
    <mergeCell ref="A79:B79"/>
    <mergeCell ref="C79:D79"/>
    <mergeCell ref="A80:D80"/>
    <mergeCell ref="C81:D81"/>
    <mergeCell ref="C82:D82"/>
    <mergeCell ref="C83:D83"/>
    <mergeCell ref="A84:B84"/>
    <mergeCell ref="C88:D88"/>
    <mergeCell ref="C89:D89"/>
  </mergeCells>
  <printOptions horizontalCentered="1"/>
  <pageMargins left="0.51181102362204722" right="0.51181102362204722" top="0.78740157480314965" bottom="0.78740157480314965" header="0.31496062992125984" footer="0.31496062992125984"/>
  <pageSetup paperSize="9"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150"/>
  <sheetViews>
    <sheetView workbookViewId="0">
      <selection activeCell="G138" sqref="G138"/>
    </sheetView>
  </sheetViews>
  <sheetFormatPr defaultRowHeight="12.75" x14ac:dyDescent="0.2"/>
  <cols>
    <col min="1" max="1" width="3.5703125" style="88" bestFit="1" customWidth="1"/>
    <col min="2" max="2" width="98.140625" style="88" customWidth="1"/>
    <col min="3" max="3" width="9.140625" style="88"/>
    <col min="4" max="4" width="22" style="88" customWidth="1"/>
    <col min="5" max="6" width="9.140625" style="88"/>
    <col min="7" max="7" width="9.5703125" style="88" bestFit="1" customWidth="1"/>
    <col min="8" max="16384" width="9.140625" style="88"/>
  </cols>
  <sheetData>
    <row r="1" spans="1:4" ht="35.25" customHeight="1" thickBot="1" x14ac:dyDescent="0.25">
      <c r="A1" s="696" t="s">
        <v>197</v>
      </c>
      <c r="B1" s="697"/>
      <c r="C1" s="697"/>
      <c r="D1" s="698"/>
    </row>
    <row r="2" spans="1:4" ht="147.75" customHeight="1" thickBot="1" x14ac:dyDescent="0.25">
      <c r="A2" s="699" t="s">
        <v>244</v>
      </c>
      <c r="B2" s="557"/>
      <c r="C2" s="557"/>
      <c r="D2" s="558"/>
    </row>
    <row r="3" spans="1:4" x14ac:dyDescent="0.2">
      <c r="A3" s="700" t="s">
        <v>198</v>
      </c>
      <c r="B3" s="701"/>
      <c r="C3" s="701"/>
      <c r="D3" s="702"/>
    </row>
    <row r="4" spans="1:4" x14ac:dyDescent="0.2">
      <c r="A4" s="703" t="s">
        <v>199</v>
      </c>
      <c r="B4" s="704"/>
      <c r="C4" s="704"/>
      <c r="D4" s="705"/>
    </row>
    <row r="5" spans="1:4" ht="13.5" thickBot="1" x14ac:dyDescent="0.25">
      <c r="A5" s="706" t="s">
        <v>200</v>
      </c>
      <c r="B5" s="707"/>
      <c r="C5" s="707"/>
      <c r="D5" s="708"/>
    </row>
    <row r="6" spans="1:4" ht="13.5" thickBot="1" x14ac:dyDescent="0.25">
      <c r="A6" s="709" t="s">
        <v>1</v>
      </c>
      <c r="B6" s="710"/>
      <c r="C6" s="710"/>
      <c r="D6" s="711"/>
    </row>
    <row r="7" spans="1:4" x14ac:dyDescent="0.2">
      <c r="A7" s="10" t="s">
        <v>2</v>
      </c>
      <c r="B7" s="11" t="s">
        <v>3</v>
      </c>
      <c r="C7" s="712"/>
      <c r="D7" s="713"/>
    </row>
    <row r="8" spans="1:4" x14ac:dyDescent="0.2">
      <c r="A8" s="12" t="s">
        <v>4</v>
      </c>
      <c r="B8" s="13" t="s">
        <v>5</v>
      </c>
      <c r="C8" s="714"/>
      <c r="D8" s="715"/>
    </row>
    <row r="9" spans="1:4" x14ac:dyDescent="0.2">
      <c r="A9" s="12" t="s">
        <v>6</v>
      </c>
      <c r="B9" s="13" t="s">
        <v>7</v>
      </c>
      <c r="C9" s="716"/>
      <c r="D9" s="715"/>
    </row>
    <row r="10" spans="1:4" ht="13.5" thickBot="1" x14ac:dyDescent="0.25">
      <c r="A10" s="189"/>
      <c r="B10" s="190" t="s">
        <v>201</v>
      </c>
      <c r="C10" s="717"/>
      <c r="D10" s="718"/>
    </row>
    <row r="11" spans="1:4" ht="57.75" customHeight="1" thickBot="1" x14ac:dyDescent="0.25">
      <c r="A11" s="695" t="s">
        <v>414</v>
      </c>
      <c r="B11" s="683"/>
      <c r="C11" s="683"/>
      <c r="D11" s="684"/>
    </row>
    <row r="12" spans="1:4" ht="13.5" thickBot="1" x14ac:dyDescent="0.25">
      <c r="A12" s="675" t="s">
        <v>202</v>
      </c>
      <c r="B12" s="676"/>
      <c r="C12" s="676"/>
      <c r="D12" s="677"/>
    </row>
    <row r="13" spans="1:4" x14ac:dyDescent="0.2">
      <c r="A13" s="10"/>
      <c r="B13" s="11" t="s">
        <v>12</v>
      </c>
      <c r="C13" s="678"/>
      <c r="D13" s="679"/>
    </row>
    <row r="14" spans="1:4" ht="13.5" thickBot="1" x14ac:dyDescent="0.25">
      <c r="A14" s="189"/>
      <c r="B14" s="190" t="s">
        <v>15</v>
      </c>
      <c r="C14" s="680"/>
      <c r="D14" s="681"/>
    </row>
    <row r="15" spans="1:4" ht="33" customHeight="1" thickBot="1" x14ac:dyDescent="0.25">
      <c r="A15" s="682" t="s">
        <v>245</v>
      </c>
      <c r="B15" s="683"/>
      <c r="C15" s="683"/>
      <c r="D15" s="684"/>
    </row>
    <row r="16" spans="1:4" ht="29.25" customHeight="1" thickBot="1" x14ac:dyDescent="0.25">
      <c r="A16" s="685" t="s">
        <v>246</v>
      </c>
      <c r="B16" s="686"/>
      <c r="C16" s="686"/>
      <c r="D16" s="687"/>
    </row>
    <row r="17" spans="1:4" ht="13.5" thickBot="1" x14ac:dyDescent="0.25">
      <c r="A17" s="688" t="s">
        <v>247</v>
      </c>
      <c r="B17" s="689"/>
      <c r="C17" s="689"/>
      <c r="D17" s="690"/>
    </row>
    <row r="18" spans="1:4" ht="13.5" thickBot="1" x14ac:dyDescent="0.25">
      <c r="A18" s="691" t="s">
        <v>203</v>
      </c>
      <c r="B18" s="692"/>
      <c r="C18" s="692"/>
      <c r="D18" s="693"/>
    </row>
    <row r="19" spans="1:4" x14ac:dyDescent="0.2">
      <c r="A19" s="18">
        <v>1</v>
      </c>
      <c r="B19" s="19" t="s">
        <v>17</v>
      </c>
      <c r="C19" s="694"/>
      <c r="D19" s="621"/>
    </row>
    <row r="20" spans="1:4" x14ac:dyDescent="0.2">
      <c r="A20" s="20">
        <v>2</v>
      </c>
      <c r="B20" s="3" t="s">
        <v>19</v>
      </c>
      <c r="C20" s="401"/>
      <c r="D20" s="402"/>
    </row>
    <row r="21" spans="1:4" x14ac:dyDescent="0.2">
      <c r="A21" s="20">
        <v>3</v>
      </c>
      <c r="B21" s="2" t="s">
        <v>96</v>
      </c>
      <c r="C21" s="383"/>
      <c r="D21" s="384"/>
    </row>
    <row r="22" spans="1:4" x14ac:dyDescent="0.2">
      <c r="A22" s="20">
        <v>4</v>
      </c>
      <c r="B22" s="2" t="s">
        <v>181</v>
      </c>
      <c r="C22" s="383"/>
      <c r="D22" s="384"/>
    </row>
    <row r="23" spans="1:4" x14ac:dyDescent="0.2">
      <c r="A23" s="20">
        <v>5</v>
      </c>
      <c r="B23" s="2" t="s">
        <v>22</v>
      </c>
      <c r="C23" s="674"/>
      <c r="D23" s="607"/>
    </row>
    <row r="24" spans="1:4" ht="13.5" thickBot="1" x14ac:dyDescent="0.25">
      <c r="A24" s="191">
        <v>6</v>
      </c>
      <c r="B24" s="192" t="s">
        <v>23</v>
      </c>
      <c r="C24" s="652"/>
      <c r="D24" s="632"/>
    </row>
    <row r="25" spans="1:4" x14ac:dyDescent="0.2">
      <c r="A25" s="653" t="s">
        <v>248</v>
      </c>
      <c r="B25" s="654"/>
      <c r="C25" s="654"/>
      <c r="D25" s="655"/>
    </row>
    <row r="26" spans="1:4" ht="13.5" thickBot="1" x14ac:dyDescent="0.25">
      <c r="A26" s="656" t="s">
        <v>249</v>
      </c>
      <c r="B26" s="657"/>
      <c r="C26" s="657"/>
      <c r="D26" s="658"/>
    </row>
    <row r="27" spans="1:4" ht="13.5" thickBot="1" x14ac:dyDescent="0.25">
      <c r="A27" s="659" t="s">
        <v>250</v>
      </c>
      <c r="B27" s="660"/>
      <c r="C27" s="660"/>
      <c r="D27" s="661"/>
    </row>
    <row r="28" spans="1:4" x14ac:dyDescent="0.2">
      <c r="A28" s="193">
        <v>1</v>
      </c>
      <c r="B28" s="194" t="s">
        <v>25</v>
      </c>
      <c r="C28" s="195" t="s">
        <v>26</v>
      </c>
      <c r="D28" s="196" t="s">
        <v>27</v>
      </c>
    </row>
    <row r="29" spans="1:4" x14ac:dyDescent="0.2">
      <c r="A29" s="20" t="s">
        <v>2</v>
      </c>
      <c r="B29" s="85" t="s">
        <v>204</v>
      </c>
      <c r="C29" s="59"/>
      <c r="D29" s="197"/>
    </row>
    <row r="30" spans="1:4" x14ac:dyDescent="0.2">
      <c r="A30" s="20" t="s">
        <v>4</v>
      </c>
      <c r="B30" s="85" t="s">
        <v>29</v>
      </c>
      <c r="C30" s="59"/>
      <c r="D30" s="60"/>
    </row>
    <row r="31" spans="1:4" x14ac:dyDescent="0.2">
      <c r="A31" s="20" t="s">
        <v>6</v>
      </c>
      <c r="B31" s="85" t="s">
        <v>30</v>
      </c>
      <c r="C31" s="59"/>
      <c r="D31" s="60"/>
    </row>
    <row r="32" spans="1:4" x14ac:dyDescent="0.2">
      <c r="A32" s="20" t="s">
        <v>8</v>
      </c>
      <c r="B32" s="85" t="s">
        <v>31</v>
      </c>
      <c r="C32" s="59"/>
      <c r="D32" s="198"/>
    </row>
    <row r="33" spans="1:7" ht="13.5" thickBot="1" x14ac:dyDescent="0.25">
      <c r="A33" s="199"/>
      <c r="B33" s="200" t="s">
        <v>205</v>
      </c>
      <c r="C33" s="201"/>
      <c r="D33" s="202"/>
    </row>
    <row r="34" spans="1:7" x14ac:dyDescent="0.2">
      <c r="A34" s="662" t="s">
        <v>251</v>
      </c>
      <c r="B34" s="663"/>
      <c r="C34" s="663"/>
      <c r="D34" s="664"/>
    </row>
    <row r="35" spans="1:7" ht="30.75" customHeight="1" x14ac:dyDescent="0.2">
      <c r="A35" s="639" t="s">
        <v>252</v>
      </c>
      <c r="B35" s="640"/>
      <c r="C35" s="640"/>
      <c r="D35" s="641"/>
    </row>
    <row r="36" spans="1:7" ht="66" customHeight="1" x14ac:dyDescent="0.2">
      <c r="A36" s="639" t="s">
        <v>415</v>
      </c>
      <c r="B36" s="640"/>
      <c r="C36" s="640"/>
      <c r="D36" s="641"/>
    </row>
    <row r="37" spans="1:7" ht="229.5" customHeight="1" thickBot="1" x14ac:dyDescent="0.25">
      <c r="A37" s="650" t="s">
        <v>416</v>
      </c>
      <c r="B37" s="651"/>
      <c r="C37" s="651"/>
      <c r="D37" s="386"/>
    </row>
    <row r="38" spans="1:7" ht="13.5" thickBot="1" x14ac:dyDescent="0.25">
      <c r="A38" s="602" t="s">
        <v>206</v>
      </c>
      <c r="B38" s="603"/>
      <c r="C38" s="603"/>
      <c r="D38" s="604"/>
    </row>
    <row r="39" spans="1:7" x14ac:dyDescent="0.2">
      <c r="A39" s="193" t="s">
        <v>35</v>
      </c>
      <c r="B39" s="203" t="s">
        <v>36</v>
      </c>
      <c r="C39" s="204"/>
      <c r="D39" s="196" t="s">
        <v>27</v>
      </c>
    </row>
    <row r="40" spans="1:7" x14ac:dyDescent="0.2">
      <c r="A40" s="20" t="s">
        <v>2</v>
      </c>
      <c r="B40" s="3" t="s">
        <v>37</v>
      </c>
      <c r="C40" s="205"/>
      <c r="D40" s="206"/>
      <c r="G40" s="207"/>
    </row>
    <row r="41" spans="1:7" x14ac:dyDescent="0.2">
      <c r="A41" s="20" t="s">
        <v>4</v>
      </c>
      <c r="B41" s="208" t="s">
        <v>38</v>
      </c>
      <c r="C41" s="209"/>
      <c r="D41" s="206"/>
    </row>
    <row r="42" spans="1:7" ht="13.5" thickBot="1" x14ac:dyDescent="0.25">
      <c r="A42" s="199"/>
      <c r="B42" s="210" t="s">
        <v>205</v>
      </c>
      <c r="C42" s="211"/>
      <c r="D42" s="212"/>
    </row>
    <row r="43" spans="1:7" ht="34.5" customHeight="1" x14ac:dyDescent="0.2">
      <c r="A43" s="636" t="s">
        <v>253</v>
      </c>
      <c r="B43" s="637"/>
      <c r="C43" s="637"/>
      <c r="D43" s="638"/>
    </row>
    <row r="44" spans="1:7" ht="88.5" customHeight="1" thickBot="1" x14ac:dyDescent="0.25">
      <c r="A44" s="665" t="s">
        <v>254</v>
      </c>
      <c r="B44" s="631"/>
      <c r="C44" s="631"/>
      <c r="D44" s="632"/>
    </row>
    <row r="45" spans="1:7" x14ac:dyDescent="0.2">
      <c r="A45" s="213" t="s">
        <v>40</v>
      </c>
      <c r="B45" s="214" t="s">
        <v>207</v>
      </c>
      <c r="C45" s="215" t="s">
        <v>26</v>
      </c>
      <c r="D45" s="216" t="s">
        <v>27</v>
      </c>
    </row>
    <row r="46" spans="1:7" x14ac:dyDescent="0.2">
      <c r="A46" s="20" t="s">
        <v>2</v>
      </c>
      <c r="B46" s="85" t="s">
        <v>208</v>
      </c>
      <c r="C46" s="59"/>
      <c r="D46" s="69"/>
    </row>
    <row r="47" spans="1:7" x14ac:dyDescent="0.2">
      <c r="A47" s="20" t="s">
        <v>4</v>
      </c>
      <c r="B47" s="85" t="s">
        <v>44</v>
      </c>
      <c r="C47" s="59"/>
      <c r="D47" s="69"/>
    </row>
    <row r="48" spans="1:7" x14ac:dyDescent="0.2">
      <c r="A48" s="20" t="s">
        <v>6</v>
      </c>
      <c r="B48" s="85" t="s">
        <v>45</v>
      </c>
      <c r="C48" s="59"/>
      <c r="D48" s="69"/>
    </row>
    <row r="49" spans="1:4" x14ac:dyDescent="0.2">
      <c r="A49" s="20" t="s">
        <v>8</v>
      </c>
      <c r="B49" s="85" t="s">
        <v>46</v>
      </c>
      <c r="C49" s="59"/>
      <c r="D49" s="69"/>
    </row>
    <row r="50" spans="1:4" x14ac:dyDescent="0.2">
      <c r="A50" s="20" t="s">
        <v>11</v>
      </c>
      <c r="B50" s="85" t="s">
        <v>47</v>
      </c>
      <c r="C50" s="59"/>
      <c r="D50" s="69"/>
    </row>
    <row r="51" spans="1:4" x14ac:dyDescent="0.2">
      <c r="A51" s="20" t="s">
        <v>14</v>
      </c>
      <c r="B51" s="85" t="s">
        <v>48</v>
      </c>
      <c r="C51" s="59"/>
      <c r="D51" s="69"/>
    </row>
    <row r="52" spans="1:4" x14ac:dyDescent="0.2">
      <c r="A52" s="20" t="s">
        <v>49</v>
      </c>
      <c r="B52" s="85" t="s">
        <v>50</v>
      </c>
      <c r="C52" s="59"/>
      <c r="D52" s="69"/>
    </row>
    <row r="53" spans="1:4" x14ac:dyDescent="0.2">
      <c r="A53" s="20" t="s">
        <v>51</v>
      </c>
      <c r="B53" s="85" t="s">
        <v>52</v>
      </c>
      <c r="C53" s="59"/>
      <c r="D53" s="69"/>
    </row>
    <row r="54" spans="1:4" ht="13.5" thickBot="1" x14ac:dyDescent="0.25">
      <c r="A54" s="666" t="s">
        <v>209</v>
      </c>
      <c r="B54" s="667"/>
      <c r="C54" s="217"/>
      <c r="D54" s="218"/>
    </row>
    <row r="55" spans="1:4" x14ac:dyDescent="0.2">
      <c r="A55" s="668" t="s">
        <v>255</v>
      </c>
      <c r="B55" s="669"/>
      <c r="C55" s="669"/>
      <c r="D55" s="670"/>
    </row>
    <row r="56" spans="1:4" ht="94.5" customHeight="1" x14ac:dyDescent="0.2">
      <c r="A56" s="671" t="s">
        <v>256</v>
      </c>
      <c r="B56" s="672"/>
      <c r="C56" s="672"/>
      <c r="D56" s="673"/>
    </row>
    <row r="57" spans="1:4" ht="26.25" customHeight="1" thickBot="1" x14ac:dyDescent="0.25">
      <c r="A57" s="630" t="s">
        <v>257</v>
      </c>
      <c r="B57" s="631"/>
      <c r="C57" s="631"/>
      <c r="D57" s="632"/>
    </row>
    <row r="58" spans="1:4" x14ac:dyDescent="0.2">
      <c r="A58" s="213" t="s">
        <v>55</v>
      </c>
      <c r="B58" s="593" t="s">
        <v>56</v>
      </c>
      <c r="C58" s="594"/>
      <c r="D58" s="216" t="s">
        <v>27</v>
      </c>
    </row>
    <row r="59" spans="1:4" x14ac:dyDescent="0.2">
      <c r="A59" s="20" t="s">
        <v>2</v>
      </c>
      <c r="B59" s="595" t="s">
        <v>57</v>
      </c>
      <c r="C59" s="596"/>
      <c r="D59" s="60"/>
    </row>
    <row r="60" spans="1:4" x14ac:dyDescent="0.2">
      <c r="A60" s="20" t="s">
        <v>4</v>
      </c>
      <c r="B60" s="648" t="s">
        <v>182</v>
      </c>
      <c r="C60" s="649"/>
      <c r="D60" s="60"/>
    </row>
    <row r="61" spans="1:4" x14ac:dyDescent="0.2">
      <c r="A61" s="20" t="s">
        <v>6</v>
      </c>
      <c r="B61" s="648" t="s">
        <v>59</v>
      </c>
      <c r="C61" s="649"/>
      <c r="D61" s="60"/>
    </row>
    <row r="62" spans="1:4" x14ac:dyDescent="0.2">
      <c r="A62" s="20" t="s">
        <v>8</v>
      </c>
      <c r="B62" s="220" t="s">
        <v>60</v>
      </c>
      <c r="C62" s="221"/>
      <c r="D62" s="60"/>
    </row>
    <row r="63" spans="1:4" x14ac:dyDescent="0.2">
      <c r="A63" s="20" t="s">
        <v>11</v>
      </c>
      <c r="B63" s="220" t="s">
        <v>210</v>
      </c>
      <c r="C63" s="221"/>
      <c r="D63" s="60"/>
    </row>
    <row r="64" spans="1:4" x14ac:dyDescent="0.2">
      <c r="A64" s="20" t="s">
        <v>14</v>
      </c>
      <c r="B64" s="595" t="s">
        <v>31</v>
      </c>
      <c r="C64" s="596"/>
      <c r="D64" s="60"/>
    </row>
    <row r="65" spans="1:4" ht="13.5" thickBot="1" x14ac:dyDescent="0.25">
      <c r="A65" s="222"/>
      <c r="B65" s="223" t="s">
        <v>211</v>
      </c>
      <c r="C65" s="224"/>
      <c r="D65" s="218"/>
    </row>
    <row r="66" spans="1:4" x14ac:dyDescent="0.2">
      <c r="A66" s="636" t="s">
        <v>258</v>
      </c>
      <c r="B66" s="637"/>
      <c r="C66" s="637"/>
      <c r="D66" s="638"/>
    </row>
    <row r="67" spans="1:4" ht="87.75" customHeight="1" x14ac:dyDescent="0.2">
      <c r="A67" s="639" t="s">
        <v>417</v>
      </c>
      <c r="B67" s="640"/>
      <c r="C67" s="640"/>
      <c r="D67" s="641"/>
    </row>
    <row r="68" spans="1:4" ht="27.75" customHeight="1" x14ac:dyDescent="0.2">
      <c r="A68" s="639" t="s">
        <v>259</v>
      </c>
      <c r="B68" s="640"/>
      <c r="C68" s="640"/>
      <c r="D68" s="641"/>
    </row>
    <row r="69" spans="1:4" ht="29.25" customHeight="1" thickBot="1" x14ac:dyDescent="0.25">
      <c r="A69" s="599" t="s">
        <v>260</v>
      </c>
      <c r="B69" s="608"/>
      <c r="C69" s="608"/>
      <c r="D69" s="609"/>
    </row>
    <row r="70" spans="1:4" x14ac:dyDescent="0.2">
      <c r="A70" s="213">
        <v>2</v>
      </c>
      <c r="B70" s="593" t="s">
        <v>212</v>
      </c>
      <c r="C70" s="594"/>
      <c r="D70" s="216" t="s">
        <v>27</v>
      </c>
    </row>
    <row r="71" spans="1:4" x14ac:dyDescent="0.2">
      <c r="A71" s="20" t="s">
        <v>35</v>
      </c>
      <c r="B71" s="3" t="s">
        <v>36</v>
      </c>
      <c r="C71" s="205"/>
      <c r="D71" s="225"/>
    </row>
    <row r="72" spans="1:4" x14ac:dyDescent="0.2">
      <c r="A72" s="20" t="s">
        <v>40</v>
      </c>
      <c r="B72" s="208" t="s">
        <v>41</v>
      </c>
      <c r="C72" s="209"/>
      <c r="D72" s="225"/>
    </row>
    <row r="73" spans="1:4" x14ac:dyDescent="0.2">
      <c r="A73" s="20" t="s">
        <v>55</v>
      </c>
      <c r="B73" s="208" t="s">
        <v>56</v>
      </c>
      <c r="C73" s="209"/>
      <c r="D73" s="225"/>
    </row>
    <row r="74" spans="1:4" ht="13.5" thickBot="1" x14ac:dyDescent="0.25">
      <c r="A74" s="222"/>
      <c r="B74" s="223" t="s">
        <v>211</v>
      </c>
      <c r="C74" s="224"/>
      <c r="D74" s="226"/>
    </row>
    <row r="75" spans="1:4" ht="13.5" thickBot="1" x14ac:dyDescent="0.25">
      <c r="A75" s="642" t="s">
        <v>261</v>
      </c>
      <c r="B75" s="643"/>
      <c r="C75" s="643"/>
      <c r="D75" s="644"/>
    </row>
    <row r="76" spans="1:4" ht="13.5" thickBot="1" x14ac:dyDescent="0.25">
      <c r="A76" s="633" t="s">
        <v>213</v>
      </c>
      <c r="B76" s="634"/>
      <c r="C76" s="634"/>
      <c r="D76" s="635"/>
    </row>
    <row r="77" spans="1:4" x14ac:dyDescent="0.2">
      <c r="A77" s="193">
        <v>3</v>
      </c>
      <c r="B77" s="194" t="s">
        <v>214</v>
      </c>
      <c r="C77" s="227" t="s">
        <v>26</v>
      </c>
      <c r="D77" s="196" t="s">
        <v>27</v>
      </c>
    </row>
    <row r="78" spans="1:4" x14ac:dyDescent="0.2">
      <c r="A78" s="20" t="s">
        <v>2</v>
      </c>
      <c r="B78" s="2" t="s">
        <v>215</v>
      </c>
      <c r="C78" s="2"/>
      <c r="D78" s="69"/>
    </row>
    <row r="79" spans="1:4" x14ac:dyDescent="0.2">
      <c r="A79" s="20" t="s">
        <v>4</v>
      </c>
      <c r="B79" s="2" t="s">
        <v>216</v>
      </c>
      <c r="C79" s="2"/>
      <c r="D79" s="69"/>
    </row>
    <row r="80" spans="1:4" x14ac:dyDescent="0.2">
      <c r="A80" s="20" t="s">
        <v>6</v>
      </c>
      <c r="B80" s="2" t="s">
        <v>217</v>
      </c>
      <c r="C80" s="2"/>
      <c r="D80" s="69"/>
    </row>
    <row r="81" spans="1:11" x14ac:dyDescent="0.2">
      <c r="A81" s="20" t="s">
        <v>8</v>
      </c>
      <c r="B81" s="2" t="s">
        <v>218</v>
      </c>
      <c r="C81" s="2"/>
      <c r="D81" s="69"/>
    </row>
    <row r="82" spans="1:11" x14ac:dyDescent="0.2">
      <c r="A82" s="20" t="s">
        <v>11</v>
      </c>
      <c r="B82" s="2" t="s">
        <v>219</v>
      </c>
      <c r="C82" s="2"/>
      <c r="D82" s="69"/>
    </row>
    <row r="83" spans="1:11" ht="13.5" thickBot="1" x14ac:dyDescent="0.25">
      <c r="A83" s="21" t="s">
        <v>14</v>
      </c>
      <c r="B83" s="4" t="s">
        <v>220</v>
      </c>
      <c r="C83" s="4"/>
      <c r="D83" s="70"/>
    </row>
    <row r="84" spans="1:11" ht="15.75" customHeight="1" thickBot="1" x14ac:dyDescent="0.25">
      <c r="A84" s="591" t="s">
        <v>209</v>
      </c>
      <c r="B84" s="592"/>
      <c r="C84" s="71"/>
      <c r="D84" s="72"/>
    </row>
    <row r="85" spans="1:11" ht="44.25" customHeight="1" x14ac:dyDescent="0.2">
      <c r="A85" s="645" t="s">
        <v>262</v>
      </c>
      <c r="B85" s="646"/>
      <c r="C85" s="646"/>
      <c r="D85" s="647"/>
    </row>
    <row r="86" spans="1:11" ht="32.25" customHeight="1" x14ac:dyDescent="0.2">
      <c r="A86" s="605" t="s">
        <v>263</v>
      </c>
      <c r="B86" s="606"/>
      <c r="C86" s="606"/>
      <c r="D86" s="607"/>
    </row>
    <row r="87" spans="1:11" ht="50.25" customHeight="1" x14ac:dyDescent="0.2">
      <c r="A87" s="605" t="s">
        <v>264</v>
      </c>
      <c r="B87" s="606"/>
      <c r="C87" s="606"/>
      <c r="D87" s="607"/>
      <c r="H87" s="228"/>
    </row>
    <row r="88" spans="1:11" ht="85.5" customHeight="1" x14ac:dyDescent="0.2">
      <c r="A88" s="605" t="s">
        <v>265</v>
      </c>
      <c r="B88" s="606"/>
      <c r="C88" s="606"/>
      <c r="D88" s="607"/>
    </row>
    <row r="89" spans="1:11" ht="44.25" customHeight="1" x14ac:dyDescent="0.2">
      <c r="A89" s="605" t="s">
        <v>418</v>
      </c>
      <c r="B89" s="606"/>
      <c r="C89" s="606"/>
      <c r="D89" s="607"/>
      <c r="I89" s="228"/>
      <c r="K89" s="229"/>
    </row>
    <row r="90" spans="1:11" ht="149.25" customHeight="1" x14ac:dyDescent="0.2">
      <c r="A90" s="605" t="s">
        <v>266</v>
      </c>
      <c r="B90" s="606"/>
      <c r="C90" s="606"/>
      <c r="D90" s="607"/>
    </row>
    <row r="91" spans="1:11" ht="69" customHeight="1" thickBot="1" x14ac:dyDescent="0.25">
      <c r="A91" s="605" t="s">
        <v>267</v>
      </c>
      <c r="B91" s="606"/>
      <c r="C91" s="606"/>
      <c r="D91" s="607"/>
    </row>
    <row r="92" spans="1:11" ht="13.5" thickBot="1" x14ac:dyDescent="0.25">
      <c r="A92" s="602" t="s">
        <v>221</v>
      </c>
      <c r="B92" s="603"/>
      <c r="C92" s="603"/>
      <c r="D92" s="604"/>
    </row>
    <row r="93" spans="1:11" x14ac:dyDescent="0.2">
      <c r="A93" s="213" t="s">
        <v>73</v>
      </c>
      <c r="B93" s="230" t="s">
        <v>185</v>
      </c>
      <c r="C93" s="227" t="s">
        <v>26</v>
      </c>
      <c r="D93" s="216" t="s">
        <v>27</v>
      </c>
    </row>
    <row r="94" spans="1:11" x14ac:dyDescent="0.2">
      <c r="A94" s="20" t="s">
        <v>2</v>
      </c>
      <c r="B94" s="3" t="s">
        <v>186</v>
      </c>
      <c r="C94" s="2"/>
      <c r="D94" s="231"/>
    </row>
    <row r="95" spans="1:11" x14ac:dyDescent="0.2">
      <c r="A95" s="20" t="s">
        <v>4</v>
      </c>
      <c r="B95" s="3" t="s">
        <v>187</v>
      </c>
      <c r="C95" s="2"/>
      <c r="D95" s="231"/>
    </row>
    <row r="96" spans="1:11" x14ac:dyDescent="0.2">
      <c r="A96" s="20" t="s">
        <v>6</v>
      </c>
      <c r="B96" s="3" t="s">
        <v>188</v>
      </c>
      <c r="C96" s="2"/>
      <c r="D96" s="231"/>
    </row>
    <row r="97" spans="1:4" x14ac:dyDescent="0.2">
      <c r="A97" s="20" t="s">
        <v>8</v>
      </c>
      <c r="B97" s="3" t="s">
        <v>189</v>
      </c>
      <c r="C97" s="2"/>
      <c r="D97" s="231"/>
    </row>
    <row r="98" spans="1:4" x14ac:dyDescent="0.2">
      <c r="A98" s="20" t="s">
        <v>11</v>
      </c>
      <c r="B98" s="3" t="s">
        <v>190</v>
      </c>
      <c r="C98" s="2"/>
      <c r="D98" s="231"/>
    </row>
    <row r="99" spans="1:4" ht="13.5" thickBot="1" x14ac:dyDescent="0.25">
      <c r="A99" s="20" t="s">
        <v>14</v>
      </c>
      <c r="B99" s="219" t="s">
        <v>191</v>
      </c>
      <c r="C99" s="4"/>
      <c r="D99" s="231"/>
    </row>
    <row r="100" spans="1:4" ht="15.75" customHeight="1" thickBot="1" x14ac:dyDescent="0.25">
      <c r="A100" s="232" t="s">
        <v>209</v>
      </c>
      <c r="B100" s="233"/>
      <c r="C100" s="71"/>
      <c r="D100" s="218"/>
    </row>
    <row r="101" spans="1:4" ht="46.5" customHeight="1" x14ac:dyDescent="0.2">
      <c r="A101" s="619" t="s">
        <v>262</v>
      </c>
      <c r="B101" s="620"/>
      <c r="C101" s="620"/>
      <c r="D101" s="621"/>
    </row>
    <row r="102" spans="1:4" ht="333.75" customHeight="1" x14ac:dyDescent="0.2">
      <c r="A102" s="605" t="s">
        <v>268</v>
      </c>
      <c r="B102" s="606"/>
      <c r="C102" s="606"/>
      <c r="D102" s="607"/>
    </row>
    <row r="103" spans="1:4" ht="120.75" customHeight="1" x14ac:dyDescent="0.2">
      <c r="A103" s="605" t="s">
        <v>420</v>
      </c>
      <c r="B103" s="606"/>
      <c r="C103" s="606"/>
      <c r="D103" s="607"/>
    </row>
    <row r="104" spans="1:4" ht="117.75" customHeight="1" x14ac:dyDescent="0.2">
      <c r="A104" s="629" t="s">
        <v>269</v>
      </c>
      <c r="B104" s="598"/>
      <c r="C104" s="598"/>
      <c r="D104" s="584"/>
    </row>
    <row r="105" spans="1:4" ht="188.25" customHeight="1" x14ac:dyDescent="0.2">
      <c r="A105" s="629" t="s">
        <v>270</v>
      </c>
      <c r="B105" s="598"/>
      <c r="C105" s="598"/>
      <c r="D105" s="584"/>
    </row>
    <row r="106" spans="1:4" ht="173.25" customHeight="1" thickBot="1" x14ac:dyDescent="0.25">
      <c r="A106" s="630" t="s">
        <v>271</v>
      </c>
      <c r="B106" s="631"/>
      <c r="C106" s="631"/>
      <c r="D106" s="632"/>
    </row>
    <row r="107" spans="1:4" x14ac:dyDescent="0.2">
      <c r="A107" s="234" t="s">
        <v>75</v>
      </c>
      <c r="B107" s="617" t="s">
        <v>192</v>
      </c>
      <c r="C107" s="618"/>
      <c r="D107" s="235" t="s">
        <v>27</v>
      </c>
    </row>
    <row r="108" spans="1:4" x14ac:dyDescent="0.2">
      <c r="A108" s="21" t="s">
        <v>2</v>
      </c>
      <c r="B108" s="236" t="s">
        <v>193</v>
      </c>
      <c r="C108" s="237"/>
      <c r="D108" s="238"/>
    </row>
    <row r="109" spans="1:4" ht="25.5" customHeight="1" thickBot="1" x14ac:dyDescent="0.25">
      <c r="A109" s="599" t="s">
        <v>272</v>
      </c>
      <c r="B109" s="608"/>
      <c r="C109" s="608"/>
      <c r="D109" s="609"/>
    </row>
    <row r="110" spans="1:4" ht="30" customHeight="1" x14ac:dyDescent="0.2">
      <c r="A110" s="234">
        <v>4</v>
      </c>
      <c r="B110" s="625" t="s">
        <v>222</v>
      </c>
      <c r="C110" s="625"/>
      <c r="D110" s="235" t="s">
        <v>27</v>
      </c>
    </row>
    <row r="111" spans="1:4" x14ac:dyDescent="0.2">
      <c r="A111" s="239" t="s">
        <v>73</v>
      </c>
      <c r="B111" s="73" t="s">
        <v>195</v>
      </c>
      <c r="C111" s="240"/>
      <c r="D111" s="225"/>
    </row>
    <row r="112" spans="1:4" x14ac:dyDescent="0.2">
      <c r="A112" s="21" t="s">
        <v>75</v>
      </c>
      <c r="B112" s="241" t="s">
        <v>196</v>
      </c>
      <c r="C112" s="242"/>
      <c r="D112" s="225"/>
    </row>
    <row r="113" spans="1:4" ht="13.5" thickBot="1" x14ac:dyDescent="0.25">
      <c r="A113" s="243"/>
      <c r="B113" s="623" t="s">
        <v>223</v>
      </c>
      <c r="C113" s="624"/>
      <c r="D113" s="244"/>
    </row>
    <row r="114" spans="1:4" ht="13.5" thickBot="1" x14ac:dyDescent="0.25">
      <c r="A114" s="626" t="s">
        <v>273</v>
      </c>
      <c r="B114" s="627"/>
      <c r="C114" s="627"/>
      <c r="D114" s="628"/>
    </row>
    <row r="115" spans="1:4" ht="13.5" thickBot="1" x14ac:dyDescent="0.25">
      <c r="A115" s="602" t="s">
        <v>224</v>
      </c>
      <c r="B115" s="603"/>
      <c r="C115" s="603"/>
      <c r="D115" s="604"/>
    </row>
    <row r="116" spans="1:4" x14ac:dyDescent="0.2">
      <c r="A116" s="234">
        <v>3</v>
      </c>
      <c r="B116" s="617" t="s">
        <v>78</v>
      </c>
      <c r="C116" s="618"/>
      <c r="D116" s="235" t="s">
        <v>27</v>
      </c>
    </row>
    <row r="117" spans="1:4" x14ac:dyDescent="0.2">
      <c r="A117" s="20" t="s">
        <v>2</v>
      </c>
      <c r="B117" s="595" t="s">
        <v>79</v>
      </c>
      <c r="C117" s="596" t="s">
        <v>79</v>
      </c>
      <c r="D117" s="225"/>
    </row>
    <row r="118" spans="1:4" x14ac:dyDescent="0.2">
      <c r="A118" s="21" t="s">
        <v>4</v>
      </c>
      <c r="B118" s="595" t="s">
        <v>328</v>
      </c>
      <c r="C118" s="596"/>
      <c r="D118" s="238"/>
    </row>
    <row r="119" spans="1:4" x14ac:dyDescent="0.2">
      <c r="A119" s="21" t="s">
        <v>6</v>
      </c>
      <c r="B119" s="595" t="s">
        <v>365</v>
      </c>
      <c r="C119" s="596"/>
      <c r="D119" s="238"/>
    </row>
    <row r="120" spans="1:4" x14ac:dyDescent="0.2">
      <c r="A120" s="21" t="s">
        <v>8</v>
      </c>
      <c r="B120" s="595" t="s">
        <v>31</v>
      </c>
      <c r="C120" s="596" t="s">
        <v>31</v>
      </c>
      <c r="D120" s="238"/>
    </row>
    <row r="121" spans="1:4" x14ac:dyDescent="0.2">
      <c r="A121" s="622" t="s">
        <v>209</v>
      </c>
      <c r="B121" s="623"/>
      <c r="C121" s="624"/>
      <c r="D121" s="244"/>
    </row>
    <row r="122" spans="1:4" ht="61.5" customHeight="1" x14ac:dyDescent="0.2">
      <c r="A122" s="605" t="s">
        <v>419</v>
      </c>
      <c r="B122" s="606"/>
      <c r="C122" s="606"/>
      <c r="D122" s="607"/>
    </row>
    <row r="123" spans="1:4" ht="33.75" customHeight="1" thickBot="1" x14ac:dyDescent="0.25">
      <c r="A123" s="599" t="s">
        <v>274</v>
      </c>
      <c r="B123" s="608"/>
      <c r="C123" s="608"/>
      <c r="D123" s="609"/>
    </row>
    <row r="124" spans="1:4" ht="13.5" thickBot="1" x14ac:dyDescent="0.25">
      <c r="A124" s="610" t="s">
        <v>275</v>
      </c>
      <c r="B124" s="611"/>
      <c r="C124" s="611"/>
      <c r="D124" s="612"/>
    </row>
    <row r="125" spans="1:4" x14ac:dyDescent="0.2">
      <c r="A125" s="213" t="s">
        <v>225</v>
      </c>
      <c r="B125" s="214" t="s">
        <v>81</v>
      </c>
      <c r="C125" s="215" t="s">
        <v>26</v>
      </c>
      <c r="D125" s="216" t="s">
        <v>27</v>
      </c>
    </row>
    <row r="126" spans="1:4" x14ac:dyDescent="0.2">
      <c r="A126" s="20" t="s">
        <v>2</v>
      </c>
      <c r="B126" s="85" t="s">
        <v>82</v>
      </c>
      <c r="C126" s="245"/>
      <c r="D126" s="246"/>
    </row>
    <row r="127" spans="1:4" x14ac:dyDescent="0.2">
      <c r="A127" s="20" t="s">
        <v>4</v>
      </c>
      <c r="B127" s="85" t="s">
        <v>83</v>
      </c>
      <c r="C127" s="245"/>
      <c r="D127" s="246"/>
    </row>
    <row r="128" spans="1:4" x14ac:dyDescent="0.2">
      <c r="A128" s="20" t="s">
        <v>6</v>
      </c>
      <c r="B128" s="85" t="s">
        <v>84</v>
      </c>
      <c r="C128" s="245"/>
      <c r="D128" s="246"/>
    </row>
    <row r="129" spans="1:4" ht="15" customHeight="1" x14ac:dyDescent="0.2">
      <c r="A129" s="247" t="s">
        <v>85</v>
      </c>
      <c r="B129" s="85" t="s">
        <v>86</v>
      </c>
      <c r="C129" s="245"/>
      <c r="D129" s="246"/>
    </row>
    <row r="130" spans="1:4" ht="15" customHeight="1" x14ac:dyDescent="0.2">
      <c r="A130" s="247" t="s">
        <v>87</v>
      </c>
      <c r="B130" s="85" t="s">
        <v>88</v>
      </c>
      <c r="C130" s="245"/>
      <c r="D130" s="246"/>
    </row>
    <row r="131" spans="1:4" ht="15" customHeight="1" x14ac:dyDescent="0.2">
      <c r="A131" s="248" t="s">
        <v>89</v>
      </c>
      <c r="B131" s="85" t="s">
        <v>90</v>
      </c>
      <c r="C131" s="245"/>
      <c r="D131" s="246"/>
    </row>
    <row r="132" spans="1:4" ht="13.5" thickBot="1" x14ac:dyDescent="0.25">
      <c r="A132" s="613" t="s">
        <v>209</v>
      </c>
      <c r="B132" s="614"/>
      <c r="C132" s="249"/>
      <c r="D132" s="218"/>
    </row>
    <row r="133" spans="1:4" x14ac:dyDescent="0.2">
      <c r="A133" s="615" t="s">
        <v>276</v>
      </c>
      <c r="B133" s="616"/>
      <c r="C133" s="616"/>
      <c r="D133" s="400"/>
    </row>
    <row r="134" spans="1:4" x14ac:dyDescent="0.2">
      <c r="A134" s="605" t="s">
        <v>277</v>
      </c>
      <c r="B134" s="606"/>
      <c r="C134" s="606"/>
      <c r="D134" s="607"/>
    </row>
    <row r="135" spans="1:4" ht="60" customHeight="1" x14ac:dyDescent="0.2">
      <c r="A135" s="597" t="s">
        <v>422</v>
      </c>
      <c r="B135" s="598"/>
      <c r="C135" s="598"/>
      <c r="D135" s="584"/>
    </row>
    <row r="136" spans="1:4" ht="72.75" customHeight="1" x14ac:dyDescent="0.2">
      <c r="A136" s="597" t="s">
        <v>423</v>
      </c>
      <c r="B136" s="598"/>
      <c r="C136" s="598"/>
      <c r="D136" s="584"/>
    </row>
    <row r="137" spans="1:4" ht="135.75" customHeight="1" x14ac:dyDescent="0.2">
      <c r="A137" s="597" t="s">
        <v>278</v>
      </c>
      <c r="B137" s="598"/>
      <c r="C137" s="598"/>
      <c r="D137" s="584"/>
    </row>
    <row r="138" spans="1:4" ht="63" customHeight="1" thickBot="1" x14ac:dyDescent="0.25">
      <c r="A138" s="599" t="s">
        <v>421</v>
      </c>
      <c r="B138" s="600"/>
      <c r="C138" s="600"/>
      <c r="D138" s="601"/>
    </row>
    <row r="139" spans="1:4" ht="13.5" thickBot="1" x14ac:dyDescent="0.25">
      <c r="A139" s="602" t="s">
        <v>91</v>
      </c>
      <c r="B139" s="603"/>
      <c r="C139" s="603"/>
      <c r="D139" s="604"/>
    </row>
    <row r="140" spans="1:4" x14ac:dyDescent="0.2">
      <c r="A140" s="250"/>
      <c r="B140" s="593" t="s">
        <v>226</v>
      </c>
      <c r="C140" s="594"/>
      <c r="D140" s="216" t="s">
        <v>27</v>
      </c>
    </row>
    <row r="141" spans="1:4" x14ac:dyDescent="0.2">
      <c r="A141" s="20" t="s">
        <v>2</v>
      </c>
      <c r="B141" s="363" t="s">
        <v>24</v>
      </c>
      <c r="C141" s="363"/>
      <c r="D141" s="225"/>
    </row>
    <row r="142" spans="1:4" x14ac:dyDescent="0.2">
      <c r="A142" s="20" t="s">
        <v>4</v>
      </c>
      <c r="B142" s="363" t="s">
        <v>33</v>
      </c>
      <c r="C142" s="363"/>
      <c r="D142" s="225"/>
    </row>
    <row r="143" spans="1:4" x14ac:dyDescent="0.2">
      <c r="A143" s="20" t="s">
        <v>6</v>
      </c>
      <c r="B143" s="363" t="s">
        <v>63</v>
      </c>
      <c r="C143" s="363"/>
      <c r="D143" s="225"/>
    </row>
    <row r="144" spans="1:4" x14ac:dyDescent="0.2">
      <c r="A144" s="20" t="s">
        <v>8</v>
      </c>
      <c r="B144" s="595" t="s">
        <v>71</v>
      </c>
      <c r="C144" s="596"/>
      <c r="D144" s="225"/>
    </row>
    <row r="145" spans="1:4" x14ac:dyDescent="0.2">
      <c r="A145" s="20" t="s">
        <v>11</v>
      </c>
      <c r="B145" s="363" t="s">
        <v>77</v>
      </c>
      <c r="C145" s="363"/>
      <c r="D145" s="225"/>
    </row>
    <row r="146" spans="1:4" x14ac:dyDescent="0.2">
      <c r="A146" s="586" t="s">
        <v>93</v>
      </c>
      <c r="B146" s="587"/>
      <c r="C146" s="588"/>
      <c r="D146" s="251"/>
    </row>
    <row r="147" spans="1:4" ht="13.5" thickBot="1" x14ac:dyDescent="0.25">
      <c r="A147" s="21" t="s">
        <v>14</v>
      </c>
      <c r="B147" s="589" t="s">
        <v>227</v>
      </c>
      <c r="C147" s="590"/>
      <c r="D147" s="62"/>
    </row>
    <row r="148" spans="1:4" ht="13.5" thickBot="1" x14ac:dyDescent="0.25">
      <c r="A148" s="354" t="s">
        <v>228</v>
      </c>
      <c r="B148" s="355"/>
      <c r="C148" s="356"/>
      <c r="D148" s="72"/>
    </row>
    <row r="149" spans="1:4" ht="13.5" thickBot="1" x14ac:dyDescent="0.25">
      <c r="A149" s="252"/>
      <c r="B149" s="253"/>
      <c r="C149" s="253"/>
      <c r="D149" s="254"/>
    </row>
    <row r="150" spans="1:4" ht="13.5" thickBot="1" x14ac:dyDescent="0.25">
      <c r="A150" s="591" t="s">
        <v>229</v>
      </c>
      <c r="B150" s="592"/>
      <c r="C150" s="592"/>
      <c r="D150" s="255"/>
    </row>
  </sheetData>
  <mergeCells count="98">
    <mergeCell ref="A11:D11"/>
    <mergeCell ref="A1:D1"/>
    <mergeCell ref="A2:D2"/>
    <mergeCell ref="A3:D3"/>
    <mergeCell ref="A4:D4"/>
    <mergeCell ref="A5:D5"/>
    <mergeCell ref="A6:D6"/>
    <mergeCell ref="C7:D7"/>
    <mergeCell ref="C8:D8"/>
    <mergeCell ref="C9:D9"/>
    <mergeCell ref="C10:D10"/>
    <mergeCell ref="C23:D23"/>
    <mergeCell ref="A12:D12"/>
    <mergeCell ref="C13:D13"/>
    <mergeCell ref="C14:D14"/>
    <mergeCell ref="A15:D15"/>
    <mergeCell ref="A16:D16"/>
    <mergeCell ref="A17:D17"/>
    <mergeCell ref="A18:D18"/>
    <mergeCell ref="C19:D19"/>
    <mergeCell ref="C20:D20"/>
    <mergeCell ref="C21:D21"/>
    <mergeCell ref="C22:D22"/>
    <mergeCell ref="A57:D57"/>
    <mergeCell ref="A36:D36"/>
    <mergeCell ref="A37:D37"/>
    <mergeCell ref="A38:D38"/>
    <mergeCell ref="C24:D24"/>
    <mergeCell ref="A25:D25"/>
    <mergeCell ref="A26:D26"/>
    <mergeCell ref="A27:D27"/>
    <mergeCell ref="A34:D34"/>
    <mergeCell ref="A35:D35"/>
    <mergeCell ref="A43:D43"/>
    <mergeCell ref="A44:D44"/>
    <mergeCell ref="A54:B54"/>
    <mergeCell ref="A55:D55"/>
    <mergeCell ref="A56:D56"/>
    <mergeCell ref="B58:C58"/>
    <mergeCell ref="B59:C59"/>
    <mergeCell ref="B60:C60"/>
    <mergeCell ref="B61:C61"/>
    <mergeCell ref="B64:C64"/>
    <mergeCell ref="A84:B84"/>
    <mergeCell ref="A102:D102"/>
    <mergeCell ref="A103:D103"/>
    <mergeCell ref="A76:D76"/>
    <mergeCell ref="A66:D66"/>
    <mergeCell ref="A67:D67"/>
    <mergeCell ref="A68:D68"/>
    <mergeCell ref="A69:D69"/>
    <mergeCell ref="B70:C70"/>
    <mergeCell ref="A75:D75"/>
    <mergeCell ref="A88:D88"/>
    <mergeCell ref="A89:D89"/>
    <mergeCell ref="A90:D90"/>
    <mergeCell ref="A91:D91"/>
    <mergeCell ref="A92:D92"/>
    <mergeCell ref="A85:D85"/>
    <mergeCell ref="A86:D86"/>
    <mergeCell ref="A87:D87"/>
    <mergeCell ref="A104:D104"/>
    <mergeCell ref="A105:D105"/>
    <mergeCell ref="A106:D106"/>
    <mergeCell ref="B107:C107"/>
    <mergeCell ref="A101:D101"/>
    <mergeCell ref="B120:C120"/>
    <mergeCell ref="A121:C121"/>
    <mergeCell ref="A109:D109"/>
    <mergeCell ref="B110:C110"/>
    <mergeCell ref="B113:C113"/>
    <mergeCell ref="A114:D114"/>
    <mergeCell ref="A115:D115"/>
    <mergeCell ref="B116:C116"/>
    <mergeCell ref="B117:C117"/>
    <mergeCell ref="B118:C118"/>
    <mergeCell ref="B119:C119"/>
    <mergeCell ref="A136:D136"/>
    <mergeCell ref="A137:D137"/>
    <mergeCell ref="A138:D138"/>
    <mergeCell ref="A139:D139"/>
    <mergeCell ref="A122:D122"/>
    <mergeCell ref="A123:D123"/>
    <mergeCell ref="A124:D124"/>
    <mergeCell ref="A132:B132"/>
    <mergeCell ref="A133:D133"/>
    <mergeCell ref="A134:D134"/>
    <mergeCell ref="A135:D135"/>
    <mergeCell ref="A146:C146"/>
    <mergeCell ref="B147:C147"/>
    <mergeCell ref="A148:C148"/>
    <mergeCell ref="A150:C150"/>
    <mergeCell ref="B140:C140"/>
    <mergeCell ref="B141:C141"/>
    <mergeCell ref="B142:C142"/>
    <mergeCell ref="B143:C143"/>
    <mergeCell ref="B144:C144"/>
    <mergeCell ref="B145:C145"/>
  </mergeCells>
  <pageMargins left="0.511811024" right="0.511811024" top="0.78740157499999996" bottom="0.78740157499999996" header="0.31496062000000002" footer="0.31496062000000002"/>
  <pageSetup paperSize="9" scale="6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087DDDF0EBA634B971FCDF21A5B4671" ma:contentTypeVersion="8" ma:contentTypeDescription="Crie um novo documento." ma:contentTypeScope="" ma:versionID="c52469e0e91e78a4f440a767c124f9f2">
  <xsd:schema xmlns:xsd="http://www.w3.org/2001/XMLSchema" xmlns:xs="http://www.w3.org/2001/XMLSchema" xmlns:p="http://schemas.microsoft.com/office/2006/metadata/properties" xmlns:ns2="149e9738-9360-4dc9-a6e4-dd92b4242fed" targetNamespace="http://schemas.microsoft.com/office/2006/metadata/properties" ma:root="true" ma:fieldsID="84d07807b1a4f02eece021d2d2e4cba0" ns2:_="">
    <xsd:import namespace="149e9738-9360-4dc9-a6e4-dd92b4242fe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9e9738-9360-4dc9-a6e4-dd92b4242f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50E3A6-C6CB-48D5-81F5-E8368C0BD8E9}">
  <ds:schemaRefs>
    <ds:schemaRef ds:uri="http://purl.org/dc/dcmitype/"/>
    <ds:schemaRef ds:uri="http://www.w3.org/XML/1998/namespace"/>
    <ds:schemaRef ds:uri="149e9738-9360-4dc9-a6e4-dd92b4242fed"/>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7F6B41DD-4979-4103-A4DB-EB06208927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9e9738-9360-4dc9-a6e4-dd92b4242fe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14D04E-360C-44E0-81C9-8C6A3769C0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2</vt:i4>
      </vt:variant>
    </vt:vector>
  </HeadingPairs>
  <TitlesOfParts>
    <vt:vector size="15" baseType="lpstr">
      <vt:lpstr>Resumo</vt:lpstr>
      <vt:lpstr>1-I) Supervisor</vt:lpstr>
      <vt:lpstr>1-II) Técnico</vt:lpstr>
      <vt:lpstr>1-III) Técnico Sobreaviso</vt:lpstr>
      <vt:lpstr>2) BDI serviço</vt:lpstr>
      <vt:lpstr>3) BDI fornecimento mat.</vt:lpstr>
      <vt:lpstr>Peças serviços</vt:lpstr>
      <vt:lpstr>1) Unif EPIs</vt:lpstr>
      <vt:lpstr>1) Ferramentas e Mobiliário</vt:lpstr>
      <vt:lpstr>1) Materias de Consumo</vt:lpstr>
      <vt:lpstr>Provisões</vt:lpstr>
      <vt:lpstr>I-C</vt:lpstr>
      <vt:lpstr>Memória Cálculo</vt:lpstr>
      <vt:lpstr>BDImaterial</vt:lpstr>
      <vt:lpstr>BDIservico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Arcangela Silva Casagrande</dc:creator>
  <cp:keywords/>
  <dc:description/>
  <cp:lastModifiedBy>Otávio Yamanaka Marin</cp:lastModifiedBy>
  <cp:revision/>
  <cp:lastPrinted>2023-03-06T18:09:15Z</cp:lastPrinted>
  <dcterms:created xsi:type="dcterms:W3CDTF">2018-01-23T19:35:16Z</dcterms:created>
  <dcterms:modified xsi:type="dcterms:W3CDTF">2026-06-15T13:51:40Z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0x0101004087DDDF0EBA634B971FCDF21A5B4671</vt:lpwstr>
  </property>
</Properties>
</file>